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38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y Filing Cabinet\Corporate\BEPP\BEPP 2019\Revised Annexures\"/>
    </mc:Choice>
  </mc:AlternateContent>
  <bookViews>
    <workbookView xWindow="480" yWindow="96" windowWidth="11808" windowHeight="5328"/>
  </bookViews>
  <sheets>
    <sheet name="Annexure I" sheetId="1" r:id="rId1"/>
  </sheets>
  <definedNames>
    <definedName name="_xlnm.Print_Titles" localSheetId="0">'Annexure I'!$4:$6</definedName>
    <definedName name="Z_0C5769DB_85F3_4F98_AF61_EE7C043A0C2E_.wvu.PrintTitles" localSheetId="0" hidden="1">'Annexure I'!$4:$6</definedName>
  </definedNames>
  <calcPr calcId="162913" concurrentCalc="0"/>
  <customWorkbookViews>
    <customWorkbookView name="Schalk Potgieter - Personal View" guid="{0C5769DB-85F3-4F98-AF61-EE7C043A0C2E}" mergeInterval="0" personalView="1" maximized="1" xWindow="3282" yWindow="-4" windowWidth="1928" windowHeight="1088" activeSheetId="1" showComments="commIndAndComment"/>
  </customWorkbookViews>
</workbook>
</file>

<file path=xl/calcChain.xml><?xml version="1.0" encoding="utf-8"?>
<calcChain xmlns="http://schemas.openxmlformats.org/spreadsheetml/2006/main">
  <c r="E59" i="1" l="1"/>
  <c r="N13" i="1"/>
  <c r="H41" i="1"/>
  <c r="I44" i="1"/>
  <c r="J42" i="1"/>
  <c r="J43" i="1"/>
  <c r="F42" i="1"/>
  <c r="F43" i="1"/>
  <c r="F44" i="1"/>
  <c r="F37" i="1"/>
  <c r="E37" i="1"/>
  <c r="M47" i="1"/>
  <c r="E36" i="1"/>
  <c r="M36" i="1"/>
  <c r="H45" i="1"/>
  <c r="H40" i="1"/>
  <c r="H39" i="1"/>
  <c r="H38" i="1"/>
  <c r="H141" i="1"/>
  <c r="M141" i="1"/>
  <c r="M142" i="1"/>
  <c r="K143" i="1"/>
  <c r="K144" i="1"/>
  <c r="K152" i="1"/>
  <c r="K153" i="1"/>
  <c r="M153" i="1"/>
  <c r="E153" i="1"/>
  <c r="N153" i="1"/>
  <c r="E144" i="1"/>
  <c r="N144" i="1"/>
  <c r="E64" i="1"/>
  <c r="E38" i="1"/>
  <c r="P167" i="1"/>
  <c r="P168" i="1"/>
  <c r="P169" i="1"/>
  <c r="P170" i="1"/>
  <c r="P174" i="1"/>
  <c r="Q167" i="1"/>
  <c r="Q168" i="1"/>
  <c r="Q169" i="1"/>
  <c r="Q170" i="1"/>
  <c r="Q174" i="1"/>
  <c r="R167" i="1"/>
  <c r="R168" i="1"/>
  <c r="R169" i="1"/>
  <c r="R170" i="1"/>
  <c r="R174" i="1"/>
  <c r="S167" i="1"/>
  <c r="S168" i="1"/>
  <c r="S169" i="1"/>
  <c r="S170" i="1"/>
  <c r="S174" i="1"/>
  <c r="O167" i="1"/>
  <c r="O168" i="1"/>
  <c r="O169" i="1"/>
  <c r="O170" i="1"/>
  <c r="O174" i="1"/>
  <c r="P166" i="1"/>
  <c r="Q166" i="1"/>
  <c r="R166" i="1"/>
  <c r="S166" i="1"/>
  <c r="O166" i="1"/>
  <c r="K167" i="1"/>
  <c r="L167" i="1"/>
  <c r="M167" i="1"/>
  <c r="E167" i="1"/>
  <c r="N167" i="1"/>
  <c r="K41" i="1"/>
  <c r="K168" i="1"/>
  <c r="L41" i="1"/>
  <c r="L168" i="1"/>
  <c r="M41" i="1"/>
  <c r="M168" i="1"/>
  <c r="E41" i="1"/>
  <c r="E168" i="1"/>
  <c r="N168" i="1"/>
  <c r="K169" i="1"/>
  <c r="L169" i="1"/>
  <c r="M169" i="1"/>
  <c r="E169" i="1"/>
  <c r="N169" i="1"/>
  <c r="K170" i="1"/>
  <c r="L170" i="1"/>
  <c r="M170" i="1"/>
  <c r="E170" i="1"/>
  <c r="N170" i="1"/>
  <c r="K166" i="1"/>
  <c r="L166" i="1"/>
  <c r="M166" i="1"/>
  <c r="E166" i="1"/>
  <c r="N166" i="1"/>
  <c r="F170" i="1"/>
  <c r="G170" i="1"/>
  <c r="H170" i="1"/>
  <c r="I170" i="1"/>
  <c r="J170" i="1"/>
  <c r="F169" i="1"/>
  <c r="G169" i="1"/>
  <c r="H169" i="1"/>
  <c r="I169" i="1"/>
  <c r="J169" i="1"/>
  <c r="F41" i="1"/>
  <c r="F168" i="1"/>
  <c r="G41" i="1"/>
  <c r="G168" i="1"/>
  <c r="H168" i="1"/>
  <c r="I41" i="1"/>
  <c r="I168" i="1"/>
  <c r="J41" i="1"/>
  <c r="J168" i="1"/>
  <c r="F167" i="1"/>
  <c r="G167" i="1"/>
  <c r="H167" i="1"/>
  <c r="I167" i="1"/>
  <c r="J167" i="1"/>
  <c r="F166" i="1"/>
  <c r="G166" i="1"/>
  <c r="H166" i="1"/>
  <c r="I166" i="1"/>
  <c r="J166" i="1"/>
  <c r="E152" i="1"/>
  <c r="H151" i="1"/>
  <c r="E151" i="1"/>
  <c r="H150" i="1"/>
  <c r="E142" i="1"/>
  <c r="N142" i="1"/>
  <c r="E143" i="1"/>
  <c r="E159" i="1"/>
  <c r="M159" i="1"/>
  <c r="K159" i="1"/>
  <c r="L159" i="1"/>
  <c r="N159" i="1"/>
  <c r="E141" i="1"/>
  <c r="N141" i="1"/>
  <c r="N143" i="1"/>
  <c r="N145" i="1"/>
  <c r="N146" i="1"/>
  <c r="N147" i="1"/>
  <c r="N148" i="1"/>
  <c r="N149" i="1"/>
  <c r="N150" i="1"/>
  <c r="N151" i="1"/>
  <c r="N152" i="1"/>
  <c r="N140" i="1"/>
  <c r="P137" i="1"/>
  <c r="Q137" i="1"/>
  <c r="R137" i="1"/>
  <c r="S137" i="1"/>
  <c r="O137" i="1"/>
  <c r="F129" i="1"/>
  <c r="F137" i="1"/>
  <c r="G129" i="1"/>
  <c r="G137" i="1"/>
  <c r="H126" i="1"/>
  <c r="H129" i="1"/>
  <c r="H137" i="1"/>
  <c r="I129" i="1"/>
  <c r="I137" i="1"/>
  <c r="J129" i="1"/>
  <c r="J137" i="1"/>
  <c r="K129" i="1"/>
  <c r="K137" i="1"/>
  <c r="L129" i="1"/>
  <c r="L137" i="1"/>
  <c r="M129" i="1"/>
  <c r="M137" i="1"/>
  <c r="E129" i="1"/>
  <c r="E137" i="1"/>
  <c r="N137" i="1"/>
  <c r="N131" i="1"/>
  <c r="N130" i="1"/>
  <c r="N129" i="1"/>
  <c r="N128" i="1"/>
  <c r="N127" i="1"/>
  <c r="N126" i="1"/>
  <c r="P96" i="1"/>
  <c r="P108" i="1"/>
  <c r="Q96" i="1"/>
  <c r="Q108" i="1"/>
  <c r="R96" i="1"/>
  <c r="R108" i="1"/>
  <c r="S96" i="1"/>
  <c r="S108" i="1"/>
  <c r="O96" i="1"/>
  <c r="O108" i="1"/>
  <c r="E63" i="1"/>
  <c r="F63" i="1"/>
  <c r="F67" i="1"/>
  <c r="F65" i="1"/>
  <c r="F76" i="1"/>
  <c r="G65" i="1"/>
  <c r="G76" i="1"/>
  <c r="E66" i="1"/>
  <c r="H66" i="1"/>
  <c r="H65" i="1"/>
  <c r="H76" i="1"/>
  <c r="I65" i="1"/>
  <c r="I76" i="1"/>
  <c r="J65" i="1"/>
  <c r="J76" i="1"/>
  <c r="K65" i="1"/>
  <c r="K76" i="1"/>
  <c r="L65" i="1"/>
  <c r="L76" i="1"/>
  <c r="M65" i="1"/>
  <c r="M76" i="1"/>
  <c r="E65" i="1"/>
  <c r="E76" i="1"/>
  <c r="N67" i="1"/>
  <c r="F159" i="1"/>
  <c r="F84" i="1"/>
  <c r="F92" i="1"/>
  <c r="F108" i="1"/>
  <c r="F123" i="1"/>
  <c r="F161" i="1"/>
  <c r="F53" i="1"/>
  <c r="F9" i="1"/>
  <c r="E10" i="1"/>
  <c r="F10" i="1"/>
  <c r="F11" i="1"/>
  <c r="F12" i="1"/>
  <c r="F13" i="1"/>
  <c r="F8" i="1"/>
  <c r="F17" i="1"/>
  <c r="F15" i="1"/>
  <c r="F20" i="1"/>
  <c r="F33" i="1"/>
  <c r="F55" i="1"/>
  <c r="F163" i="1"/>
  <c r="G159" i="1"/>
  <c r="G92" i="1"/>
  <c r="G108" i="1"/>
  <c r="G123" i="1"/>
  <c r="G161" i="1"/>
  <c r="G8" i="1"/>
  <c r="G15" i="1"/>
  <c r="G20" i="1"/>
  <c r="G33" i="1"/>
  <c r="G53" i="1"/>
  <c r="G55" i="1"/>
  <c r="G163" i="1"/>
  <c r="H147" i="1"/>
  <c r="H148" i="1"/>
  <c r="H159" i="1"/>
  <c r="H111" i="1"/>
  <c r="H116" i="1"/>
  <c r="H123" i="1"/>
  <c r="H79" i="1"/>
  <c r="E83" i="1"/>
  <c r="H83" i="1"/>
  <c r="H85" i="1"/>
  <c r="H86" i="1"/>
  <c r="H92" i="1"/>
  <c r="H95" i="1"/>
  <c r="H96" i="1"/>
  <c r="H102" i="1"/>
  <c r="H108" i="1"/>
  <c r="H161" i="1"/>
  <c r="H53" i="1"/>
  <c r="H14" i="1"/>
  <c r="H8" i="1"/>
  <c r="H15" i="1"/>
  <c r="H22" i="1"/>
  <c r="H20" i="1"/>
  <c r="H33" i="1"/>
  <c r="H55" i="1"/>
  <c r="H163" i="1"/>
  <c r="I159" i="1"/>
  <c r="I92" i="1"/>
  <c r="I108" i="1"/>
  <c r="I123" i="1"/>
  <c r="I161" i="1"/>
  <c r="I53" i="1"/>
  <c r="I8" i="1"/>
  <c r="I15" i="1"/>
  <c r="I20" i="1"/>
  <c r="I33" i="1"/>
  <c r="I55" i="1"/>
  <c r="I163" i="1"/>
  <c r="J159" i="1"/>
  <c r="J92" i="1"/>
  <c r="J108" i="1"/>
  <c r="J123" i="1"/>
  <c r="J161" i="1"/>
  <c r="J53" i="1"/>
  <c r="J8" i="1"/>
  <c r="J15" i="1"/>
  <c r="J20" i="1"/>
  <c r="J33" i="1"/>
  <c r="J55" i="1"/>
  <c r="J163" i="1"/>
  <c r="K92" i="1"/>
  <c r="K108" i="1"/>
  <c r="K123" i="1"/>
  <c r="K161" i="1"/>
  <c r="E12" i="1"/>
  <c r="E8" i="1"/>
  <c r="K8" i="1"/>
  <c r="K15" i="1"/>
  <c r="K20" i="1"/>
  <c r="K33" i="1"/>
  <c r="K53" i="1"/>
  <c r="K55" i="1"/>
  <c r="K163" i="1"/>
  <c r="L92" i="1"/>
  <c r="L108" i="1"/>
  <c r="L123" i="1"/>
  <c r="L161" i="1"/>
  <c r="L8" i="1"/>
  <c r="L15" i="1"/>
  <c r="L20" i="1"/>
  <c r="L33" i="1"/>
  <c r="L53" i="1"/>
  <c r="L55" i="1"/>
  <c r="L163" i="1"/>
  <c r="M92" i="1"/>
  <c r="M108" i="1"/>
  <c r="M123" i="1"/>
  <c r="M161" i="1"/>
  <c r="M53" i="1"/>
  <c r="M8" i="1"/>
  <c r="M15" i="1"/>
  <c r="M20" i="1"/>
  <c r="M33" i="1"/>
  <c r="M55" i="1"/>
  <c r="M163" i="1"/>
  <c r="E92" i="1"/>
  <c r="E108" i="1"/>
  <c r="E123" i="1"/>
  <c r="E161" i="1"/>
  <c r="E53" i="1"/>
  <c r="E15" i="1"/>
  <c r="E20" i="1"/>
  <c r="E33" i="1"/>
  <c r="E55" i="1"/>
  <c r="E163" i="1"/>
  <c r="S159" i="1"/>
  <c r="S161" i="1"/>
  <c r="S163" i="1"/>
  <c r="R159" i="1"/>
  <c r="R161" i="1"/>
  <c r="R163" i="1"/>
  <c r="Q159" i="1"/>
  <c r="Q161" i="1"/>
  <c r="Q163" i="1"/>
  <c r="P159" i="1"/>
  <c r="P161" i="1"/>
  <c r="P163" i="1"/>
  <c r="O159" i="1"/>
  <c r="O161" i="1"/>
  <c r="O163" i="1"/>
  <c r="N163" i="1"/>
  <c r="F174" i="1"/>
  <c r="G174" i="1"/>
  <c r="H174" i="1"/>
  <c r="I174" i="1"/>
  <c r="J174" i="1"/>
  <c r="K174" i="1"/>
  <c r="L174" i="1"/>
  <c r="M174" i="1"/>
  <c r="E174" i="1"/>
  <c r="N174" i="1"/>
  <c r="N161" i="1"/>
  <c r="N123" i="1"/>
  <c r="N117" i="1"/>
  <c r="N116" i="1"/>
  <c r="N115" i="1"/>
  <c r="N114" i="1"/>
  <c r="N113" i="1"/>
  <c r="N112" i="1"/>
  <c r="N111" i="1"/>
  <c r="N108" i="1"/>
  <c r="N102" i="1"/>
  <c r="N96" i="1"/>
  <c r="N95" i="1"/>
  <c r="P123" i="1"/>
  <c r="Q123" i="1"/>
  <c r="R123" i="1"/>
  <c r="S123" i="1"/>
  <c r="O123" i="1"/>
  <c r="N80" i="1"/>
  <c r="N81" i="1"/>
  <c r="N82" i="1"/>
  <c r="N83" i="1"/>
  <c r="N84" i="1"/>
  <c r="N85" i="1"/>
  <c r="N86" i="1"/>
  <c r="N92" i="1"/>
  <c r="N79" i="1"/>
  <c r="N60" i="1"/>
  <c r="N59" i="1"/>
  <c r="N61" i="1"/>
  <c r="N62" i="1"/>
  <c r="N63" i="1"/>
  <c r="N64" i="1"/>
  <c r="N65" i="1"/>
  <c r="N66" i="1"/>
  <c r="N69" i="1"/>
  <c r="N70" i="1"/>
  <c r="N76" i="1"/>
  <c r="N58" i="1"/>
  <c r="N55" i="1"/>
  <c r="N37" i="1"/>
  <c r="N38" i="1"/>
  <c r="N39" i="1"/>
  <c r="N40" i="1"/>
  <c r="N41" i="1"/>
  <c r="N42" i="1"/>
  <c r="N43" i="1"/>
  <c r="N44" i="1"/>
  <c r="N45" i="1"/>
  <c r="N46" i="1"/>
  <c r="N47" i="1"/>
  <c r="N53" i="1"/>
  <c r="N36" i="1"/>
  <c r="N33" i="1"/>
  <c r="N9" i="1"/>
  <c r="N10" i="1"/>
  <c r="N11" i="1"/>
  <c r="N12" i="1"/>
  <c r="N14" i="1"/>
  <c r="N15" i="1"/>
  <c r="N16" i="1"/>
  <c r="N17" i="1"/>
  <c r="N18" i="1"/>
  <c r="N19" i="1"/>
  <c r="N20" i="1"/>
  <c r="N21" i="1"/>
  <c r="N22" i="1"/>
  <c r="N8" i="1"/>
  <c r="P92" i="1"/>
  <c r="Q92" i="1"/>
  <c r="R92" i="1"/>
  <c r="S92" i="1"/>
  <c r="O92" i="1"/>
  <c r="P76" i="1"/>
  <c r="Q76" i="1"/>
  <c r="R76" i="1"/>
  <c r="S76" i="1"/>
  <c r="O76" i="1"/>
  <c r="P53" i="1"/>
  <c r="P33" i="1"/>
  <c r="P55" i="1"/>
  <c r="Q53" i="1"/>
  <c r="Q33" i="1"/>
  <c r="Q55" i="1"/>
  <c r="R53" i="1"/>
  <c r="R33" i="1"/>
  <c r="R55" i="1"/>
  <c r="S53" i="1"/>
  <c r="S33" i="1"/>
  <c r="S55" i="1"/>
  <c r="O53" i="1"/>
  <c r="O33" i="1"/>
  <c r="O55" i="1"/>
  <c r="H146" i="1"/>
</calcChain>
</file>

<file path=xl/comments1.xml><?xml version="1.0" encoding="utf-8"?>
<comments xmlns="http://schemas.openxmlformats.org/spreadsheetml/2006/main">
  <authors>
    <author>Schalk Potgieter</author>
  </authors>
  <commentList>
    <comment ref="E11" authorId="0" guid="{2DE56E1E-A87B-415C-9317-1808E60D049F}" shapeId="0">
      <text>
        <r>
          <rPr>
            <b/>
            <sz val="8"/>
            <color indexed="81"/>
            <rFont val="Tahoma"/>
            <charset val="1"/>
          </rPr>
          <t>Schalk Potgieter:</t>
        </r>
        <r>
          <rPr>
            <sz val="8"/>
            <color indexed="81"/>
            <rFont val="Tahoma"/>
            <charset val="1"/>
          </rPr>
          <t xml:space="preserve">
Value to be checked</t>
        </r>
      </text>
    </comment>
    <comment ref="E12" authorId="0" guid="{7CC0CA04-A328-4767-A5E2-9B57564F2258}" shapeId="0">
      <text>
        <r>
          <rPr>
            <b/>
            <sz val="8"/>
            <color indexed="81"/>
            <rFont val="Tahoma"/>
            <charset val="1"/>
          </rPr>
          <t>Schalk Potgieter:</t>
        </r>
        <r>
          <rPr>
            <sz val="8"/>
            <color indexed="81"/>
            <rFont val="Tahoma"/>
            <charset val="1"/>
          </rPr>
          <t xml:space="preserve">
R37m Renovation
R60m Extension
</t>
        </r>
      </text>
    </comment>
    <comment ref="E13" authorId="0" guid="{7E7F5C4D-E39D-4A69-ADF1-44113916756D}" shapeId="0">
      <text>
        <r>
          <rPr>
            <b/>
            <sz val="8"/>
            <color indexed="81"/>
            <rFont val="Tahoma"/>
            <charset val="1"/>
          </rPr>
          <t>Schalk Potgieter:</t>
        </r>
        <r>
          <rPr>
            <sz val="8"/>
            <color indexed="81"/>
            <rFont val="Tahoma"/>
            <charset val="1"/>
          </rPr>
          <t xml:space="preserve">
Final total value of works to be determined
</t>
        </r>
      </text>
    </comment>
    <comment ref="E14" authorId="0" guid="{9EE440A5-3159-40DF-974C-59187FC43277}" shapeId="0">
      <text>
        <r>
          <rPr>
            <b/>
            <sz val="8"/>
            <color indexed="81"/>
            <rFont val="Tahoma"/>
            <charset val="1"/>
          </rPr>
          <t>Schalk Potgieter:</t>
        </r>
        <r>
          <rPr>
            <sz val="8"/>
            <color indexed="81"/>
            <rFont val="Tahoma"/>
            <charset val="1"/>
          </rPr>
          <t xml:space="preserve">
Source: Albrech Herholdt
Sourcing of funding critical
</t>
        </r>
      </text>
    </comment>
    <comment ref="F17" authorId="0" guid="{7517E313-2EC1-46A7-A4AE-16ACD17EB927}" shapeId="0">
      <text>
        <r>
          <rPr>
            <b/>
            <sz val="8"/>
            <color indexed="81"/>
            <rFont val="Tahoma"/>
            <charset val="1"/>
          </rPr>
          <t>Schalk Potgieter:</t>
        </r>
        <r>
          <rPr>
            <sz val="8"/>
            <color indexed="81"/>
            <rFont val="Tahoma"/>
            <charset val="1"/>
          </rPr>
          <t xml:space="preserve">
Available in current year
</t>
        </r>
      </text>
    </comment>
    <comment ref="E19" authorId="0" guid="{1EB13042-AC25-4395-91C0-9E38E689F356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FULL VALUE TO BE DETERMINED DURING FEASIBILITY
</t>
        </r>
      </text>
    </comment>
    <comment ref="F19" authorId="0" guid="{551C2029-11D4-4C6D-9220-1B8C51FD961E}" shapeId="0">
      <text>
        <r>
          <rPr>
            <b/>
            <sz val="8"/>
            <color indexed="81"/>
            <rFont val="Tahoma"/>
            <charset val="1"/>
          </rPr>
          <t>Schalk Potgieter:</t>
        </r>
        <r>
          <rPr>
            <sz val="8"/>
            <color indexed="81"/>
            <rFont val="Tahoma"/>
            <charset val="1"/>
          </rPr>
          <t xml:space="preserve">
Available for pre-feasibility 
</t>
        </r>
      </text>
    </comment>
    <comment ref="D22" authorId="0" guid="{8E98E1B4-B9B6-428D-850A-100BC07E008D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Future bulk services required for South End and Port areas
</t>
        </r>
        <r>
          <rPr>
            <b/>
            <sz val="8"/>
            <color indexed="81"/>
            <rFont val="Tahoma"/>
            <family val="2"/>
          </rPr>
          <t xml:space="preserve">Schalk Potgieter:
</t>
        </r>
        <r>
          <rPr>
            <sz val="8"/>
            <color indexed="81"/>
            <rFont val="Tahoma"/>
            <family val="2"/>
          </rPr>
          <t xml:space="preserve">Source: Barry Martin
</t>
        </r>
      </text>
    </comment>
    <comment ref="E36" authorId="0" guid="{9D9E19C0-25D6-409F-BD81-9CE997DA2E19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Source: Bay West Pty Ltd Telecon - Total Estimated Cost R22bn
Proportional Split for Phase 1
</t>
        </r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Actual Spend R1,7bn
</t>
        </r>
      </text>
    </comment>
    <comment ref="H38" authorId="0" guid="{9AE47D9C-838F-4496-B568-116F3531CFC5}" shapeId="0">
      <text>
        <r>
          <rPr>
            <b/>
            <sz val="8"/>
            <color indexed="81"/>
            <rFont val="Tahoma"/>
            <charset val="1"/>
          </rPr>
          <t>Schalk Potgieter:</t>
        </r>
        <r>
          <rPr>
            <sz val="8"/>
            <color indexed="81"/>
            <rFont val="Tahoma"/>
            <charset val="1"/>
          </rPr>
          <t xml:space="preserve">
Estimate 1250 Residential Opportunites at total cost of 415000 per unit
</t>
        </r>
      </text>
    </comment>
    <comment ref="M38" authorId="0" guid="{33CE2A49-01E5-4328-B872-C78D3C120297}" shapeId="0">
      <text>
        <r>
          <rPr>
            <b/>
            <sz val="8"/>
            <color indexed="81"/>
            <rFont val="Tahoma"/>
            <charset val="1"/>
          </rPr>
          <t>Schalk Potgieter:</t>
        </r>
        <r>
          <rPr>
            <sz val="8"/>
            <color indexed="81"/>
            <rFont val="Tahoma"/>
            <charset val="1"/>
          </rPr>
          <t xml:space="preserve">
Developers contribution to bulk service and township establishment
</t>
        </r>
      </text>
    </comment>
    <comment ref="E39" authorId="0" guid="{5D44E264-0660-4B8F-91CC-9CFA5BE47B24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Source: One G obo Nako/ Iliso Consortium
</t>
        </r>
      </text>
    </comment>
    <comment ref="E40" authorId="0" guid="{0923BEC7-4704-4D57-A9CD-90CBBB74ADE5}" shapeId="0">
      <text>
        <r>
          <rPr>
            <b/>
            <sz val="8"/>
            <color indexed="81"/>
            <rFont val="Tahoma"/>
            <charset val="1"/>
          </rPr>
          <t>Schalk Potgieter:</t>
        </r>
        <r>
          <rPr>
            <sz val="8"/>
            <color indexed="81"/>
            <rFont val="Tahoma"/>
            <charset val="1"/>
          </rPr>
          <t xml:space="preserve">
Change requested by BM 27/03/19
</t>
        </r>
      </text>
    </comment>
    <comment ref="E41" authorId="0" guid="{B1BC7AD5-EA89-447A-85AE-08C3387D5C58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Based on estimates provided by Consultants (Nako) Feb 2019</t>
        </r>
      </text>
    </comment>
    <comment ref="D42" authorId="0" guid="{280085C7-8D68-4095-9632-894B0AC8CC5B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Estimate 50/50 contribution NMBM/ Sanral</t>
        </r>
      </text>
    </comment>
    <comment ref="E42" authorId="0" guid="{74CE80A0-7FBA-435E-9E88-FAA47D2B962E}" shapeId="0">
      <text>
        <r>
          <rPr>
            <b/>
            <sz val="8"/>
            <color indexed="81"/>
            <rFont val="Tahoma"/>
            <charset val="1"/>
          </rPr>
          <t>Schalk Potgieter:</t>
        </r>
        <r>
          <rPr>
            <sz val="8"/>
            <color indexed="81"/>
            <rFont val="Tahoma"/>
            <charset val="1"/>
          </rPr>
          <t xml:space="preserve">
Source: Nako/Iliso
1,340km (600m+700m+40m)  interchange R204,800,000 escalated at 10%
</t>
        </r>
      </text>
    </comment>
    <comment ref="D43" authorId="0" guid="{D56E4C8B-7888-43FC-BA2B-0CDAE6BF16F3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Estimate 60/40 contribution NMBM/ Sanral</t>
        </r>
      </text>
    </comment>
    <comment ref="E43" authorId="0" guid="{4666C941-D093-4FE1-99D2-C317EB50A965}" shapeId="0">
      <text>
        <r>
          <rPr>
            <b/>
            <sz val="8"/>
            <color indexed="81"/>
            <rFont val="Tahoma"/>
            <charset val="1"/>
          </rPr>
          <t>Schalk Potgieter:</t>
        </r>
        <r>
          <rPr>
            <sz val="8"/>
            <color indexed="81"/>
            <rFont val="Tahoma"/>
            <charset val="1"/>
          </rPr>
          <t xml:space="preserve">
Source: Nako/Iliso 
2,150km road escalated at 10%
</t>
        </r>
      </text>
    </comment>
    <comment ref="D44" authorId="0" guid="{9DF7E707-F3EF-43A4-A338-DB1F9CECD7AD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Estimate 50/50 contribution Grant/ Provincial Roads</t>
        </r>
      </text>
    </comment>
    <comment ref="E44" authorId="0" guid="{C2557734-4807-4B79-BE02-2B69D5381C15}" shapeId="0">
      <text>
        <r>
          <rPr>
            <b/>
            <sz val="8"/>
            <color indexed="81"/>
            <rFont val="Tahoma"/>
            <charset val="1"/>
          </rPr>
          <t>Schalk Potgieter:</t>
        </r>
        <r>
          <rPr>
            <sz val="8"/>
            <color indexed="81"/>
            <rFont val="Tahoma"/>
            <charset val="1"/>
          </rPr>
          <t xml:space="preserve">
Source: Nako/Ilso
7.560km @R602m escalated at 10%
</t>
        </r>
      </text>
    </comment>
    <comment ref="E45" authorId="0" guid="{00D57C79-0EB2-4007-916B-3B8A74A82F5D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Source: Barry Martin 9/4/19
</t>
        </r>
      </text>
    </comment>
    <comment ref="E46" authorId="0" guid="{F294FDC3-56D8-4360-9245-56F41B24EE7C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Source: Estimation by One G/ Nako Iliso Consortium escalated by 10% - Includes Land Acquisition, Infrastructure Development
</t>
        </r>
      </text>
    </comment>
    <comment ref="E47" authorId="0" guid="{39F0A141-D877-4CA2-91C4-A8C0E3C75D05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Proportional Split between Phase 1 and Phase 2
</t>
        </r>
      </text>
    </comment>
    <comment ref="D59" authorId="0" guid="{A09DB279-54BC-42FA-86CE-93E487C99915}" shapeId="0">
      <text>
        <r>
          <rPr>
            <b/>
            <sz val="8"/>
            <color indexed="81"/>
            <rFont val="Tahoma"/>
            <charset val="1"/>
          </rPr>
          <t>Schalk Potgieter:</t>
        </r>
        <r>
          <rPr>
            <sz val="8"/>
            <color indexed="81"/>
            <rFont val="Tahoma"/>
            <charset val="1"/>
          </rPr>
          <t xml:space="preserve">
Source: Amelia Büchner
</t>
        </r>
      </text>
    </comment>
    <comment ref="H59" authorId="0" guid="{CC8F05BC-5438-48EC-B3D4-2A2F102460BD}" shapeId="0">
      <text>
        <r>
          <rPr>
            <b/>
            <sz val="8"/>
            <color indexed="81"/>
            <rFont val="Tahoma"/>
            <charset val="1"/>
          </rPr>
          <t>Schalk Potgieter:</t>
        </r>
        <r>
          <rPr>
            <sz val="8"/>
            <color indexed="81"/>
            <rFont val="Tahoma"/>
            <charset val="1"/>
          </rPr>
          <t xml:space="preserve">
R64,000,000 historic cost</t>
        </r>
      </text>
    </comment>
    <comment ref="E60" authorId="0" guid="{359D2747-958D-44FC-AD5B-0466590F1B37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To be determined upon completion and adoption of Precinct Plan
</t>
        </r>
      </text>
    </comment>
    <comment ref="E62" authorId="0" guid="{F16A3A67-694E-4E44-9525-30F182D4335F}" shapeId="0">
      <text>
        <r>
          <rPr>
            <b/>
            <sz val="8"/>
            <color indexed="81"/>
            <rFont val="Tahoma"/>
            <charset val="1"/>
          </rPr>
          <t>Schalk Potgieter:</t>
        </r>
        <r>
          <rPr>
            <sz val="8"/>
            <color indexed="81"/>
            <rFont val="Tahoma"/>
            <charset val="1"/>
          </rPr>
          <t xml:space="preserve">
Final value to be confirmed 
</t>
        </r>
      </text>
    </comment>
    <comment ref="E63" authorId="0" guid="{F072093C-58E7-4982-83DE-A7060E4D2B19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Source: Charmaine Williams 12/04/19
Phase 1 R26,847464m
Phase 2 R20,950900m
</t>
        </r>
      </text>
    </comment>
    <comment ref="D68" authorId="0" guid="{6E28860C-AEC2-4521-A395-4E48D759A1B8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Relevance of project to be determined
IPTS recommends project could be scrapped</t>
        </r>
      </text>
    </comment>
    <comment ref="E69" authorId="0" guid="{93F4BFC9-9DFA-441E-B45B-3024649A1DC1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Value to be confirmed
</t>
        </r>
      </text>
    </comment>
    <comment ref="H79" authorId="0" guid="{608A093E-E0A7-4A6F-865D-6B6C54C0FE82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ICDG
</t>
        </r>
      </text>
    </comment>
    <comment ref="E81" authorId="0" guid="{E0DED9C5-BA02-437E-877A-8D69B14AB595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To be determined upon completion and adoption of Precinct Development Plan
</t>
        </r>
      </text>
    </comment>
    <comment ref="E82" authorId="0" guid="{A5DF5DC4-0A5B-4FF3-8E1E-E8049E8B74BA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To be determined upon completion and adoption of Precinct Development Plan
</t>
        </r>
      </text>
    </comment>
    <comment ref="H95" authorId="0" guid="{DA784A02-062A-49A1-B9A8-598BE1E8C2EE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ICDG
</t>
        </r>
      </text>
    </comment>
    <comment ref="E96" authorId="0" guid="{0DF83F09-DDB5-47BA-9C8D-63C65C43694D}" shapeId="0">
      <text>
        <r>
          <rPr>
            <b/>
            <sz val="8"/>
            <color indexed="81"/>
            <rFont val="Tahoma"/>
            <charset val="1"/>
          </rPr>
          <t>Schalk Potgieter:</t>
        </r>
        <r>
          <rPr>
            <sz val="8"/>
            <color indexed="81"/>
            <rFont val="Tahoma"/>
            <charset val="1"/>
          </rPr>
          <t xml:space="preserve">
Source: Luvuyo Ntshebe 10/04/19</t>
        </r>
      </text>
    </comment>
    <comment ref="E101" authorId="0" guid="{C9A794D7-CADB-4863-A77C-6A3EEAC33A36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To be determined upon completion and adoption of Precinct Development Plan
</t>
        </r>
      </text>
    </comment>
    <comment ref="D102" authorId="0" guid="{13B8C0AA-BC50-43B9-851D-4C0C77B39CE1}" shapeId="0">
      <text>
        <r>
          <rPr>
            <b/>
            <sz val="8"/>
            <color indexed="81"/>
            <rFont val="Tahoma"/>
            <charset val="1"/>
          </rPr>
          <t>Schalk Potgieter:</t>
        </r>
        <r>
          <rPr>
            <sz val="8"/>
            <color indexed="81"/>
            <rFont val="Tahoma"/>
            <charset val="1"/>
          </rPr>
          <t xml:space="preserve">
IPTS City to Cleary Park
</t>
        </r>
      </text>
    </comment>
    <comment ref="E102" authorId="0" guid="{FD4F7CE3-F41D-45A6-A9EB-FEAF19B5DE5B}" shapeId="0">
      <text>
        <r>
          <rPr>
            <b/>
            <sz val="8"/>
            <color indexed="81"/>
            <rFont val="Tahoma"/>
            <charset val="1"/>
          </rPr>
          <t>Schalk Potgieter:</t>
        </r>
        <r>
          <rPr>
            <sz val="8"/>
            <color indexed="81"/>
            <rFont val="Tahoma"/>
            <charset val="1"/>
          </rPr>
          <t xml:space="preserve">
Source: Luvuyo Ntshebe 10/04/19</t>
        </r>
      </text>
    </comment>
    <comment ref="H111" authorId="0" guid="{541D63F9-64EB-4EF3-908C-1B6F3ABB308E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ICDG
</t>
        </r>
      </text>
    </comment>
    <comment ref="S115" authorId="0" guid="{424D2471-EEB4-4035-AA48-1D9BB7CF1A2D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Source: Imizi Housing Association
Pending Tender Adjudication
</t>
        </r>
      </text>
    </comment>
    <comment ref="D116" authorId="0" guid="{7229A2ED-DD50-40CA-A138-61EC1C0B8D0A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IPTS Infrastructure and Facilities required to serve new route
</t>
        </r>
      </text>
    </comment>
    <comment ref="E116" authorId="0" guid="{52F2AB23-77AD-41DA-A3B8-61FB6339A84E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Source: Luvuyo Ntshebe 10/4/19
</t>
        </r>
      </text>
    </comment>
    <comment ref="E117" authorId="0" guid="{77D0B729-5EA1-4085-87D2-B2ED509A8C42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Ex Report on Construction Budgets for CB_2018_0726_2/ Standford
</t>
        </r>
      </text>
    </comment>
    <comment ref="E140" authorId="0" guid="{01C59313-71F9-46B7-8D6D-586F6C07CD36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Ex Report on Construction Budgets for CB_2018_0726_2/ Services
</t>
        </r>
      </text>
    </comment>
    <comment ref="E141" authorId="0" guid="{3555089E-20B2-4899-A169-E9410110C80A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Estimate 70%of project will be public and 30% private
</t>
        </r>
      </text>
    </comment>
    <comment ref="M142" authorId="0" guid="{880B5399-8303-4219-83D1-C89BED07069A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Estimated: Township Establishment cost 20k per unit
</t>
        </r>
      </text>
    </comment>
    <comment ref="K143" authorId="0" guid="{79721DAA-924F-4AEB-9A9C-D4F06360C403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Estimate PPP arrangement for funding of Infrastructure
</t>
        </r>
      </text>
    </comment>
    <comment ref="E148" authorId="0" guid="{6C0809E4-F47B-4C52-A128-32AAAC494302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Source: Barry Martin 09/04/19
</t>
        </r>
      </text>
    </comment>
    <comment ref="E150" authorId="0" guid="{D3B5FB28-4A33-4812-AE7E-D71A73697D61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Ex Report on Construction Budgets for CB_2018_0726_2/Services
</t>
        </r>
      </text>
    </comment>
    <comment ref="H151" authorId="0" guid="{B8FCD3E3-E8CA-467D-8E5E-992D7F3E0039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Estimate 7500 Res opportunities @R285000 per unit
</t>
        </r>
      </text>
    </comment>
    <comment ref="E152" authorId="0" guid="{B3E31D71-B211-4DBD-BB7E-948761A7ACB8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Estimate 10000 residential opportunities at servicing cost of R269790 per unit
</t>
        </r>
      </text>
    </comment>
    <comment ref="K152" authorId="0" guid="{1273F7A4-0790-4501-AC88-C4569D93FCBA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Estimate 10000 Residential Opportunities at servicing cost of 269790pu; Grant Funded
</t>
        </r>
      </text>
    </comment>
    <comment ref="E153" authorId="0" guid="{7CD4299D-3223-4081-819E-D41C6B502B88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Estimate 70%of project will be public and 30% private
</t>
        </r>
      </text>
    </comment>
    <comment ref="K153" authorId="0" guid="{0C6DFFC1-1D6D-4A7F-9611-F9D396E74A41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Estimated 10000 residential opportunities at R275k per opportunity
50 % subsidised
</t>
        </r>
      </text>
    </comment>
    <comment ref="M153" authorId="0" guid="{22C242E1-4733-4079-A172-8CDE300E3576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Estimated 10000 residential opportunities at R275k per opportunity
50% private
</t>
        </r>
      </text>
    </comment>
  </commentList>
</comments>
</file>

<file path=xl/sharedStrings.xml><?xml version="1.0" encoding="utf-8"?>
<sst xmlns="http://schemas.openxmlformats.org/spreadsheetml/2006/main" count="435" uniqueCount="170">
  <si>
    <t>ANNEXURE I: CATALYTIC URBAN DEVELOPMENT PROGRAMMES</t>
  </si>
  <si>
    <t xml:space="preserve">Metro: </t>
  </si>
  <si>
    <t>Nelson Mandela Bay Municipality</t>
  </si>
  <si>
    <t>Project List</t>
  </si>
  <si>
    <t>PROJECT LIST</t>
  </si>
  <si>
    <t>FUNDING SOURCE (TOTAL PROJECT VALUE)</t>
  </si>
  <si>
    <t>PROGRAMME STATUS (% OF PROJECT COMPLETION)</t>
  </si>
  <si>
    <t>Metro</t>
  </si>
  <si>
    <t>Integration Zone / Growth Area</t>
  </si>
  <si>
    <t>Catalytic Progame</t>
  </si>
  <si>
    <t xml:space="preserve">Catalytic Project </t>
  </si>
  <si>
    <t>Total Value (R'm)</t>
  </si>
  <si>
    <t xml:space="preserve">Municipal </t>
  </si>
  <si>
    <t>Province</t>
  </si>
  <si>
    <t>SOE</t>
  </si>
  <si>
    <t xml:space="preserve">Private Sector Funding </t>
  </si>
  <si>
    <t>Private sector leverage%</t>
  </si>
  <si>
    <t xml:space="preserve">Inception </t>
  </si>
  <si>
    <t xml:space="preserve">Concept </t>
  </si>
  <si>
    <t>Pre-feasibility</t>
  </si>
  <si>
    <t>Feasibility</t>
  </si>
  <si>
    <t>Preparation finalisation</t>
  </si>
  <si>
    <t>Own</t>
  </si>
  <si>
    <t>Loan</t>
  </si>
  <si>
    <t>Grant</t>
  </si>
  <si>
    <t>PPP</t>
  </si>
  <si>
    <t>SPV</t>
  </si>
  <si>
    <t>Private Sector Only</t>
  </si>
  <si>
    <t>NMBM</t>
  </si>
  <si>
    <t>Integration Zone 1</t>
  </si>
  <si>
    <t>Integration Zone 2</t>
  </si>
  <si>
    <t>Growth Area 1</t>
  </si>
  <si>
    <t xml:space="preserve">N2 Nodal Precinct </t>
  </si>
  <si>
    <t>Urban Hub: Integration Zone 2</t>
  </si>
  <si>
    <t>Integration Zone 1 extended</t>
  </si>
  <si>
    <t>Outside Integration Zones</t>
  </si>
  <si>
    <t>NMBVM</t>
  </si>
  <si>
    <t xml:space="preserve">Njoli / Red Location Precinct   </t>
  </si>
  <si>
    <t xml:space="preserve">CATALYTIC PROGRAMME 1: PORT /  BAAKENS PRECINCT </t>
  </si>
  <si>
    <t xml:space="preserve">CATALYTIC PROGRAMME 2: N2 NODAL PRECINCT </t>
  </si>
  <si>
    <t>CATALYTIC PROGRAMME 3: IBHAYI/ NJOLI URBAN HUB PRECINCT</t>
  </si>
  <si>
    <t>CATALYTIC PROGRAMME 5: CLEARY PARK MODAL PRECINCT</t>
  </si>
  <si>
    <t>Cleary Park Modal Precinct</t>
  </si>
  <si>
    <t>CATALYTIC PROGRAMME 6:  UITENHAGE CENTRAL PRECINCT</t>
  </si>
  <si>
    <t xml:space="preserve">CATALYTIC PROGRAMME 7: ZANEMVULA PRECINCT </t>
  </si>
  <si>
    <t xml:space="preserve">1.1.3. St Peters Upgrade </t>
  </si>
  <si>
    <t>1.2.1. South End Mixed Use</t>
  </si>
  <si>
    <t xml:space="preserve">1.2.2. Baakens River Park </t>
  </si>
  <si>
    <t>1.2.3. Baakens River  Rehabilitation</t>
  </si>
  <si>
    <t>2.1  Bay West Precinct Development (Phase 1)</t>
  </si>
  <si>
    <t>2.2  Redhouse Chelsea Arterial</t>
  </si>
  <si>
    <t xml:space="preserve">2.3  Utopia Precinct </t>
  </si>
  <si>
    <t xml:space="preserve">2.4  N2 North Precinct </t>
  </si>
  <si>
    <t>2.5  Greenbushes Bulk Water Main</t>
  </si>
  <si>
    <t xml:space="preserve">2.6.1 Western Arterial / N2 Interchange. </t>
  </si>
  <si>
    <t xml:space="preserve">2.6.2 Western Arterial - N2 to Cape Road (R101) </t>
  </si>
  <si>
    <t xml:space="preserve">2.6.3 Western arterial - Cape Road (R101) to Standford Road. </t>
  </si>
  <si>
    <t>2.8  Informal Settlement Development (Gro-Gro)</t>
  </si>
  <si>
    <t>2.9  Baywest Precinct Development (Phase 2)</t>
  </si>
  <si>
    <t>3.1  Njoli Precinct Plan</t>
  </si>
  <si>
    <t xml:space="preserve">3.8  Red Location Housing Development </t>
  </si>
  <si>
    <t>4.1  Motherwell Precinct Planning</t>
  </si>
  <si>
    <t>4.2  Motherwell Rail Corridor</t>
  </si>
  <si>
    <t xml:space="preserve">4.3  Integrated Public Transport </t>
  </si>
  <si>
    <t>4.4  Economic Development</t>
  </si>
  <si>
    <t>4.5  Integrated Housing  Development</t>
  </si>
  <si>
    <t>CATALYTIC PROGRAMME 4: MOTHERWELL PRECINCT (INCLUDING RAIL CORRIDOR)</t>
  </si>
  <si>
    <t xml:space="preserve">Motherwell Precinct </t>
  </si>
  <si>
    <t>5.1  Cleary Park Precinct Planning</t>
  </si>
  <si>
    <t>5.2  Cleary Park Bus Depot</t>
  </si>
  <si>
    <t>5.2.1  Detail Design</t>
  </si>
  <si>
    <t>5.2.2  Land Use Approval</t>
  </si>
  <si>
    <t xml:space="preserve">5.2.3  Environmental Authorization </t>
  </si>
  <si>
    <t>5.3  Precinct Development</t>
  </si>
  <si>
    <r>
      <t>Port Baakens Precinct</t>
    </r>
    <r>
      <rPr>
        <b/>
        <u/>
        <sz val="10"/>
        <color rgb="FFFF0000"/>
        <rFont val="Arial"/>
        <family val="2"/>
      </rPr>
      <t/>
    </r>
  </si>
  <si>
    <r>
      <t xml:space="preserve">Port Baakens Precinct
</t>
    </r>
    <r>
      <rPr>
        <b/>
        <u/>
        <sz val="10"/>
        <color rgb="FFFF0000"/>
        <rFont val="Arial"/>
        <family val="2"/>
      </rPr>
      <t/>
    </r>
  </si>
  <si>
    <t>Uitenhage Central Precinct</t>
  </si>
  <si>
    <t>6.1  Development of a Precinct Plan for Uitenhage Central Precinct</t>
  </si>
  <si>
    <t>6.2  Railway Sheds Upgrade</t>
  </si>
  <si>
    <t>6.3  Unblocking Land Development</t>
  </si>
  <si>
    <t>6.4  Redevelopment of Sport Facilities</t>
  </si>
  <si>
    <t>6.5  Social (Rental Housing) - John Street</t>
  </si>
  <si>
    <t xml:space="preserve">Zanemvula Precinct </t>
  </si>
  <si>
    <t xml:space="preserve">7.1  Precinct Planning </t>
  </si>
  <si>
    <t>7.2  Chatty Link Road</t>
  </si>
  <si>
    <t>7.3  Bloemendal Arterial</t>
  </si>
  <si>
    <t>7.4  Development Implementation</t>
  </si>
  <si>
    <t>CATALYTIC PROGRAMME 8: JACHTVLAKTE PRECINCT</t>
  </si>
  <si>
    <t>Jachtvlakte Precinct</t>
  </si>
  <si>
    <t>8.1  Jachtvlakte (JVT) Ph 1 Infrastructure Installation</t>
  </si>
  <si>
    <t>8.2  JVT Ph 1 Integrated Residential Development</t>
  </si>
  <si>
    <t>8.3 Kwanobuhle Estate (KE) Ph 1 Township Establishment</t>
  </si>
  <si>
    <t xml:space="preserve">8.4  KE Ph 1 Infrastructure Installation </t>
  </si>
  <si>
    <t>8.5  KE Ph 1 Integrated Residential Development</t>
  </si>
  <si>
    <t>8.7  Chatty JVT Collector Sewer</t>
  </si>
  <si>
    <t>8.6  Logistics Park Phase 2 (Precinct B)</t>
  </si>
  <si>
    <t>8.8  Kelvin Jones WWTW Augmentation</t>
  </si>
  <si>
    <t>8.9  Chatty JVT Bulk Water</t>
  </si>
  <si>
    <t>8.10 JVT Ph 2 Township Establishment</t>
  </si>
  <si>
    <t>8.11 JVT Ph2 Infrastructure Development</t>
  </si>
  <si>
    <t>8.12  JVT Ph 2 Integrated Residential Development</t>
  </si>
  <si>
    <t>8.13  KE Ph 2 Infrastructure Installation</t>
  </si>
  <si>
    <t>Motherwell Precinct CLDP</t>
  </si>
  <si>
    <t>N2 Nodal Precint CLDP</t>
  </si>
  <si>
    <t>Zanemvula Precinct CLDP</t>
  </si>
  <si>
    <t>1.  Bloemendal Arterial
     (Catalytic Project 7.3)</t>
  </si>
  <si>
    <t>2.  Chatty Link Road
     (Catalytic Project 7.2)</t>
  </si>
  <si>
    <t>3.  Western Arterial
     (Catalytic Project 2.6)</t>
  </si>
  <si>
    <t>4.  Motherwell Rail Corridor
     (Catalytic Project 4.2)</t>
  </si>
  <si>
    <t>CRITICAL LINKAGE PROJECTS ASSOCIATED WITH URBAN NETWORK STRATEGY</t>
  </si>
  <si>
    <t>100%
Under Construction</t>
  </si>
  <si>
    <t>100%
Mall construction complete</t>
  </si>
  <si>
    <t>100%
Completed</t>
  </si>
  <si>
    <t xml:space="preserve">2.6 Western Arterial </t>
  </si>
  <si>
    <t>2.7  Lorraine/ Driftsands Collector Sewer</t>
  </si>
  <si>
    <t xml:space="preserve">To be determined </t>
  </si>
  <si>
    <t xml:space="preserve">100%
Completed </t>
  </si>
  <si>
    <t xml:space="preserve">100%
</t>
  </si>
  <si>
    <t>3.9  Commercial Road Upgrade</t>
  </si>
  <si>
    <t>Jachtvlakte CLDP</t>
  </si>
  <si>
    <t>Uitenhage Central / Jachtvlakte Precincts</t>
  </si>
  <si>
    <t>5.  Standford Road Ext. 
     (Catalytic Project 6.5)</t>
  </si>
  <si>
    <t>3.6  Mende Bottle Store Renovation</t>
  </si>
  <si>
    <t>3.7  Singhaphi Street Upgrade</t>
  </si>
  <si>
    <t>3.11  Waste Beneficiation Park</t>
  </si>
  <si>
    <t>100%
Under construction</t>
  </si>
  <si>
    <t>5.4  Standford Road Corridor (IPTS)</t>
  </si>
  <si>
    <t>1.4.2  W&amp;S Bulk Services</t>
  </si>
  <si>
    <t>TBD</t>
  </si>
  <si>
    <t>1.1.1. Vuyusili Mini Node: Fleming St/North Union St Upgrade</t>
  </si>
  <si>
    <t>1.1.2. Vuyusili Mini Square Upgrade; Baakens Connection (Pedestrian Bridge)</t>
  </si>
  <si>
    <t>3.5 New Brighton Cultural Precint</t>
  </si>
  <si>
    <t>5.2.4 Implementation</t>
  </si>
  <si>
    <t>3.3  Njoli / Ibhayi Precinct Development/ Implementation</t>
  </si>
  <si>
    <t>3.2  Njoli Square Redevelopment / Implementation</t>
  </si>
  <si>
    <t>3.4  New Brighton Precinct Planning</t>
  </si>
  <si>
    <t>1.1.4. Port Elizabeth Library: Rehabilitation, Upgrade and Extension</t>
  </si>
  <si>
    <t>Uitenhage Central Precincts</t>
  </si>
  <si>
    <t>6.6  Uitenhage IPTS Infrastructure and Facilities</t>
  </si>
  <si>
    <t>6.7   Standford Road Extension</t>
  </si>
  <si>
    <t xml:space="preserve">1.1.5  Feathermark Centre: Upgrading and renovation </t>
  </si>
  <si>
    <t xml:space="preserve">1.1.6  Extension of Opera House </t>
  </si>
  <si>
    <r>
      <t xml:space="preserve">1.1  </t>
    </r>
    <r>
      <rPr>
        <b/>
        <u/>
        <sz val="10"/>
        <rFont val="Arial"/>
        <family val="2"/>
      </rPr>
      <t>Focus Area 1</t>
    </r>
    <r>
      <rPr>
        <b/>
        <sz val="10"/>
        <rFont val="Arial"/>
        <family val="2"/>
      </rPr>
      <t>: Heart of the Bay</t>
    </r>
  </si>
  <si>
    <r>
      <t xml:space="preserve">1.2  </t>
    </r>
    <r>
      <rPr>
        <b/>
        <u/>
        <sz val="10"/>
        <rFont val="Arial"/>
        <family val="2"/>
      </rPr>
      <t>Focus Area 2</t>
    </r>
    <r>
      <rPr>
        <b/>
        <sz val="10"/>
        <rFont val="Arial"/>
        <family val="2"/>
      </rPr>
      <t>: Baakens River Valley</t>
    </r>
  </si>
  <si>
    <r>
      <t xml:space="preserve">1.3  </t>
    </r>
    <r>
      <rPr>
        <b/>
        <u/>
        <sz val="10"/>
        <rFont val="Arial"/>
        <family val="2"/>
      </rPr>
      <t>Focus Area 3</t>
    </r>
    <r>
      <rPr>
        <b/>
        <sz val="10"/>
        <rFont val="Arial"/>
        <family val="2"/>
      </rPr>
      <t xml:space="preserve">: St Georges Park </t>
    </r>
  </si>
  <si>
    <r>
      <t xml:space="preserve">1.4  </t>
    </r>
    <r>
      <rPr>
        <b/>
        <u/>
        <sz val="10"/>
        <rFont val="Arial"/>
        <family val="2"/>
      </rPr>
      <t>Focus Area 4</t>
    </r>
    <r>
      <rPr>
        <b/>
        <sz val="10"/>
        <rFont val="Arial"/>
        <family val="2"/>
      </rPr>
      <t>: The Port</t>
    </r>
  </si>
  <si>
    <t>ESTIMATED TOTAL VALUE ECONOMIC GAME CHANGER PRORAMMES</t>
  </si>
  <si>
    <t>4.7  Amanzi Reservoir and Pipeline</t>
  </si>
  <si>
    <t>4.6  Multiple Sport Field Upgrading</t>
  </si>
  <si>
    <t>4.8  Motherwell North Collector Sewer</t>
  </si>
  <si>
    <t xml:space="preserve">ESTIMATED TOTAL VALUE FOR CATALYTIC PROGRAMME </t>
  </si>
  <si>
    <t xml:space="preserve">3.10 Road Infrastructure </t>
  </si>
  <si>
    <t>EST. TOTAL VALUE URBAN DEVELOPMENT  &amp; TOWNSHIP UPGRADING PRORAMMES</t>
  </si>
  <si>
    <t xml:space="preserve">ESTIMATED TOTAL VALUE FOR CRITICAL LINKAGES </t>
  </si>
  <si>
    <t>ESTIMATED TOTAL VALUE CATALYTIC PRORAMMES</t>
  </si>
  <si>
    <t>Integration Zone 3</t>
  </si>
  <si>
    <t>3.8.2 Single Mens Hostel</t>
  </si>
  <si>
    <t>3.8.1 Infill Residential Development</t>
  </si>
  <si>
    <t>Urban Hub: Integration Zone 3</t>
  </si>
  <si>
    <t>Urban Hub: Integration Zone 4</t>
  </si>
  <si>
    <t>7.4.1  Zanemvula MPC</t>
  </si>
  <si>
    <t>7.4.2 Zanemvula Sport Fields</t>
  </si>
  <si>
    <t>Urban Hub: Integration Zone 5</t>
  </si>
  <si>
    <t>8.14  KE Ph 2 Integrated Residential Development</t>
  </si>
  <si>
    <t>7.4.3 Other Development Implementation Projects</t>
  </si>
  <si>
    <t>1.4.1  Manganese Terminal (PE Manganese Terminal Relocation)</t>
  </si>
  <si>
    <t>1.4.4  Tank Farm Relocation and Decommisioning of Tank Farm (Transnet)</t>
  </si>
  <si>
    <t xml:space="preserve">1.4.6 PECT Berth Deepening (Transnet) </t>
  </si>
  <si>
    <t>1.4.5  Automotive Terminal Port of PE (Transnet)</t>
  </si>
  <si>
    <t xml:space="preserve">1.4.3  Port of PE Waterfront (Transnet)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</si>
</sst>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 &quot;R&quot;\ * #,##0.00_ ;_ &quot;R&quot;\ * \-#,##0.00_ ;_ &quot;R&quot;\ * &quot;-&quot;??_ ;_ @_ "/>
    <numFmt numFmtId="43" formatCode="_ * #,##0.00_ ;_ * \-#,##0.00_ ;_ * &quot;-&quot;??_ ;_ @_ "/>
    <numFmt numFmtId="164" formatCode="_ &quot;R&quot;\ * #,##0_ ;_ &quot;R&quot;\ * \-#,##0_ ;_ &quot;R&quot;\ * &quot;-&quot;??_ ;_ @_ "/>
    <numFmt numFmtId="165" formatCode="_ &quot;R&quot;\ * #,##0.0_ ;_ &quot;R&quot;\ * \-#,##0.0_ ;_ &quot;R&quot;\ * &quot;-&quot;?_ ;_ @_ "/>
    <numFmt numFmtId="166" formatCode="_ &quot;R&quot;\ * #,##0.0_ ;_ &quot;R&quot;\ * \-#,##0.0_ ;_ &quot;R&quot;\ * &quot;-&quot;??_ ;_ @_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sz val="10"/>
      <color rgb="FFFF0000"/>
      <name val="Arial"/>
      <family val="2"/>
    </font>
    <font>
      <b/>
      <u/>
      <sz val="10"/>
      <color rgb="FFFF0000"/>
      <name val="Arial"/>
      <family val="2"/>
    </font>
    <font>
      <b/>
      <sz val="12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b/>
      <sz val="8"/>
      <color indexed="81"/>
      <name val="Tahoma"/>
      <charset val="1"/>
    </font>
    <font>
      <sz val="8"/>
      <color indexed="81"/>
      <name val="Tahoma"/>
      <charset val="1"/>
    </font>
    <font>
      <i/>
      <sz val="10"/>
      <color theme="1"/>
      <name val="Arial"/>
      <family val="2"/>
    </font>
    <font>
      <b/>
      <u/>
      <sz val="10"/>
      <name val="Arial"/>
      <family val="2"/>
    </font>
    <font>
      <b/>
      <i/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1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164" fontId="3" fillId="0" borderId="0" xfId="1" applyNumberFormat="1" applyFont="1" applyAlignment="1">
      <alignment vertical="top"/>
    </xf>
    <xf numFmtId="0" fontId="4" fillId="0" borderId="0" xfId="0" applyFont="1" applyAlignment="1">
      <alignment vertical="top"/>
    </xf>
    <xf numFmtId="0" fontId="5" fillId="2" borderId="1" xfId="0" applyFont="1" applyFill="1" applyBorder="1" applyAlignment="1">
      <alignment vertical="top"/>
    </xf>
    <xf numFmtId="0" fontId="6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6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vertical="top" wrapText="1"/>
    </xf>
    <xf numFmtId="164" fontId="3" fillId="6" borderId="1" xfId="1" applyNumberFormat="1" applyFont="1" applyFill="1" applyBorder="1" applyAlignment="1">
      <alignment vertical="top"/>
    </xf>
    <xf numFmtId="0" fontId="3" fillId="6" borderId="1" xfId="0" applyFont="1" applyFill="1" applyBorder="1" applyAlignment="1">
      <alignment horizontal="center" vertical="top"/>
    </xf>
    <xf numFmtId="0" fontId="3" fillId="6" borderId="1" xfId="0" applyFont="1" applyFill="1" applyBorder="1" applyAlignment="1">
      <alignment vertical="top"/>
    </xf>
    <xf numFmtId="9" fontId="3" fillId="6" borderId="1" xfId="0" applyNumberFormat="1" applyFont="1" applyFill="1" applyBorder="1" applyAlignment="1">
      <alignment vertical="top"/>
    </xf>
    <xf numFmtId="0" fontId="3" fillId="0" borderId="1" xfId="0" applyFont="1" applyBorder="1" applyAlignment="1">
      <alignment vertical="top"/>
    </xf>
    <xf numFmtId="9" fontId="3" fillId="0" borderId="1" xfId="0" applyNumberFormat="1" applyFont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3" fillId="6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3" fillId="6" borderId="1" xfId="0" applyFont="1" applyFill="1" applyBorder="1" applyAlignment="1">
      <alignment horizontal="left" vertical="top"/>
    </xf>
    <xf numFmtId="9" fontId="3" fillId="0" borderId="1" xfId="2" applyFont="1" applyBorder="1" applyAlignment="1">
      <alignment vertical="top"/>
    </xf>
    <xf numFmtId="0" fontId="3" fillId="6" borderId="6" xfId="0" applyFont="1" applyFill="1" applyBorder="1" applyAlignment="1">
      <alignment vertical="top" wrapText="1"/>
    </xf>
    <xf numFmtId="0" fontId="3" fillId="6" borderId="6" xfId="0" applyFont="1" applyFill="1" applyBorder="1" applyAlignment="1">
      <alignment horizontal="left" vertical="top" wrapText="1"/>
    </xf>
    <xf numFmtId="0" fontId="3" fillId="0" borderId="6" xfId="0" applyFont="1" applyBorder="1" applyAlignment="1">
      <alignment vertical="top"/>
    </xf>
    <xf numFmtId="0" fontId="3" fillId="0" borderId="4" xfId="0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164" fontId="3" fillId="0" borderId="1" xfId="1" applyNumberFormat="1" applyFont="1" applyBorder="1" applyAlignment="1">
      <alignment vertical="top"/>
    </xf>
    <xf numFmtId="164" fontId="3" fillId="0" borderId="1" xfId="1" applyNumberFormat="1" applyFont="1" applyBorder="1" applyAlignment="1">
      <alignment horizontal="center" vertical="top"/>
    </xf>
    <xf numFmtId="0" fontId="3" fillId="6" borderId="6" xfId="0" applyFont="1" applyFill="1" applyBorder="1" applyAlignment="1">
      <alignment horizontal="center" vertical="top"/>
    </xf>
    <xf numFmtId="0" fontId="4" fillId="8" borderId="3" xfId="0" applyFont="1" applyFill="1" applyBorder="1" applyAlignment="1">
      <alignment horizontal="left" vertical="top"/>
    </xf>
    <xf numFmtId="0" fontId="4" fillId="8" borderId="4" xfId="0" applyFont="1" applyFill="1" applyBorder="1" applyAlignment="1">
      <alignment horizontal="left" vertical="top"/>
    </xf>
    <xf numFmtId="0" fontId="10" fillId="6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10" fillId="6" borderId="1" xfId="0" applyFont="1" applyFill="1" applyBorder="1" applyAlignment="1">
      <alignment vertical="top"/>
    </xf>
    <xf numFmtId="0" fontId="10" fillId="0" borderId="1" xfId="0" applyFont="1" applyBorder="1" applyAlignment="1">
      <alignment vertical="top" wrapText="1"/>
    </xf>
    <xf numFmtId="164" fontId="7" fillId="3" borderId="1" xfId="1" applyNumberFormat="1" applyFont="1" applyFill="1" applyBorder="1" applyAlignment="1">
      <alignment horizontal="center" vertical="center"/>
    </xf>
    <xf numFmtId="164" fontId="3" fillId="6" borderId="1" xfId="1" applyNumberFormat="1" applyFont="1" applyFill="1" applyBorder="1" applyAlignment="1">
      <alignment horizontal="center" vertical="top"/>
    </xf>
    <xf numFmtId="164" fontId="3" fillId="6" borderId="6" xfId="1" applyNumberFormat="1" applyFont="1" applyFill="1" applyBorder="1" applyAlignment="1">
      <alignment horizontal="center" vertical="top"/>
    </xf>
    <xf numFmtId="164" fontId="3" fillId="0" borderId="6" xfId="1" applyNumberFormat="1" applyFont="1" applyBorder="1" applyAlignment="1">
      <alignment vertical="top"/>
    </xf>
    <xf numFmtId="164" fontId="8" fillId="4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164" fontId="3" fillId="0" borderId="1" xfId="1" applyNumberFormat="1" applyFont="1" applyBorder="1" applyAlignment="1">
      <alignment horizontal="left" vertical="top"/>
    </xf>
    <xf numFmtId="9" fontId="3" fillId="0" borderId="1" xfId="0" applyNumberFormat="1" applyFont="1" applyBorder="1" applyAlignment="1">
      <alignment horizontal="right" vertical="top" wrapText="1"/>
    </xf>
    <xf numFmtId="9" fontId="3" fillId="0" borderId="1" xfId="2" applyFont="1" applyBorder="1" applyAlignment="1">
      <alignment horizontal="right" vertical="top" wrapText="1"/>
    </xf>
    <xf numFmtId="164" fontId="7" fillId="3" borderId="1" xfId="1" applyNumberFormat="1" applyFont="1" applyFill="1" applyBorder="1" applyAlignment="1">
      <alignment horizontal="center" vertical="center" wrapText="1"/>
    </xf>
    <xf numFmtId="164" fontId="4" fillId="8" borderId="3" xfId="1" applyNumberFormat="1" applyFont="1" applyFill="1" applyBorder="1" applyAlignment="1">
      <alignment horizontal="left" vertical="top"/>
    </xf>
    <xf numFmtId="164" fontId="3" fillId="0" borderId="1" xfId="1" applyNumberFormat="1" applyFont="1" applyFill="1" applyBorder="1" applyAlignment="1">
      <alignment vertical="top"/>
    </xf>
    <xf numFmtId="0" fontId="15" fillId="6" borderId="1" xfId="0" applyFont="1" applyFill="1" applyBorder="1" applyAlignment="1">
      <alignment vertical="top" wrapText="1"/>
    </xf>
    <xf numFmtId="0" fontId="15" fillId="0" borderId="1" xfId="0" applyFont="1" applyBorder="1" applyAlignment="1">
      <alignment horizontal="left" vertical="top"/>
    </xf>
    <xf numFmtId="0" fontId="15" fillId="0" borderId="1" xfId="0" applyFont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164" fontId="15" fillId="6" borderId="1" xfId="1" applyNumberFormat="1" applyFont="1" applyFill="1" applyBorder="1" applyAlignment="1">
      <alignment vertical="top"/>
    </xf>
    <xf numFmtId="0" fontId="15" fillId="6" borderId="1" xfId="0" applyFont="1" applyFill="1" applyBorder="1" applyAlignment="1">
      <alignment vertical="top"/>
    </xf>
    <xf numFmtId="9" fontId="15" fillId="6" borderId="1" xfId="0" applyNumberFormat="1" applyFont="1" applyFill="1" applyBorder="1" applyAlignment="1">
      <alignment vertical="top"/>
    </xf>
    <xf numFmtId="164" fontId="15" fillId="0" borderId="1" xfId="1" applyNumberFormat="1" applyFont="1" applyBorder="1" applyAlignment="1">
      <alignment vertical="top"/>
    </xf>
    <xf numFmtId="0" fontId="15" fillId="0" borderId="1" xfId="0" applyFont="1" applyBorder="1" applyAlignment="1">
      <alignment vertical="top"/>
    </xf>
    <xf numFmtId="9" fontId="15" fillId="0" borderId="1" xfId="2" applyFont="1" applyBorder="1" applyAlignment="1">
      <alignment vertical="top"/>
    </xf>
    <xf numFmtId="9" fontId="15" fillId="0" borderId="1" xfId="0" applyNumberFormat="1" applyFont="1" applyBorder="1" applyAlignment="1">
      <alignment vertical="top"/>
    </xf>
    <xf numFmtId="0" fontId="15" fillId="0" borderId="0" xfId="0" applyFont="1" applyAlignment="1">
      <alignment vertical="top"/>
    </xf>
    <xf numFmtId="164" fontId="15" fillId="0" borderId="1" xfId="1" applyNumberFormat="1" applyFont="1" applyFill="1" applyBorder="1" applyAlignment="1">
      <alignment vertical="top"/>
    </xf>
    <xf numFmtId="164" fontId="15" fillId="0" borderId="0" xfId="1" applyNumberFormat="1" applyFont="1" applyFill="1" applyAlignment="1">
      <alignment vertical="top"/>
    </xf>
    <xf numFmtId="0" fontId="15" fillId="6" borderId="1" xfId="0" applyFont="1" applyFill="1" applyBorder="1" applyAlignment="1">
      <alignment horizontal="left" vertical="top" wrapText="1"/>
    </xf>
    <xf numFmtId="164" fontId="15" fillId="6" borderId="1" xfId="1" applyNumberFormat="1" applyFont="1" applyFill="1" applyBorder="1" applyAlignment="1">
      <alignment horizontal="center" vertical="top"/>
    </xf>
    <xf numFmtId="0" fontId="15" fillId="6" borderId="1" xfId="0" applyFont="1" applyFill="1" applyBorder="1" applyAlignment="1">
      <alignment horizontal="center" vertical="top"/>
    </xf>
    <xf numFmtId="9" fontId="15" fillId="0" borderId="1" xfId="0" applyNumberFormat="1" applyFont="1" applyBorder="1" applyAlignment="1">
      <alignment horizontal="right" vertical="top" wrapText="1"/>
    </xf>
    <xf numFmtId="164" fontId="15" fillId="0" borderId="1" xfId="1" applyNumberFormat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top"/>
    </xf>
    <xf numFmtId="0" fontId="15" fillId="6" borderId="1" xfId="0" applyFont="1" applyFill="1" applyBorder="1" applyAlignment="1">
      <alignment horizontal="left" vertical="top"/>
    </xf>
    <xf numFmtId="164" fontId="3" fillId="0" borderId="1" xfId="1" applyNumberFormat="1" applyFont="1" applyBorder="1" applyAlignment="1">
      <alignment horizontal="right" vertical="top"/>
    </xf>
    <xf numFmtId="164" fontId="15" fillId="0" borderId="1" xfId="1" applyNumberFormat="1" applyFont="1" applyFill="1" applyBorder="1" applyAlignment="1">
      <alignment horizontal="left" vertical="top" wrapText="1"/>
    </xf>
    <xf numFmtId="0" fontId="15" fillId="6" borderId="6" xfId="0" applyFont="1" applyFill="1" applyBorder="1" applyAlignment="1">
      <alignment vertical="top" wrapText="1"/>
    </xf>
    <xf numFmtId="0" fontId="15" fillId="0" borderId="6" xfId="0" applyFont="1" applyFill="1" applyBorder="1" applyAlignment="1">
      <alignment vertical="top" wrapText="1"/>
    </xf>
    <xf numFmtId="44" fontId="15" fillId="6" borderId="1" xfId="1" applyNumberFormat="1" applyFont="1" applyFill="1" applyBorder="1" applyAlignment="1">
      <alignment horizontal="center" vertical="top"/>
    </xf>
    <xf numFmtId="164" fontId="15" fillId="6" borderId="1" xfId="0" applyNumberFormat="1" applyFont="1" applyFill="1" applyBorder="1" applyAlignment="1">
      <alignment vertical="top"/>
    </xf>
    <xf numFmtId="164" fontId="15" fillId="6" borderId="5" xfId="1" applyNumberFormat="1" applyFont="1" applyFill="1" applyBorder="1" applyAlignment="1">
      <alignment vertical="top"/>
    </xf>
    <xf numFmtId="0" fontId="15" fillId="0" borderId="1" xfId="0" applyFont="1" applyBorder="1" applyAlignment="1">
      <alignment horizontal="left" vertical="top" wrapText="1"/>
    </xf>
    <xf numFmtId="164" fontId="15" fillId="6" borderId="1" xfId="1" applyNumberFormat="1" applyFont="1" applyFill="1" applyBorder="1" applyAlignment="1">
      <alignment vertical="top" wrapText="1"/>
    </xf>
    <xf numFmtId="164" fontId="15" fillId="6" borderId="1" xfId="1" applyNumberFormat="1" applyFont="1" applyFill="1" applyBorder="1" applyAlignment="1">
      <alignment horizontal="right" vertical="top"/>
    </xf>
    <xf numFmtId="164" fontId="17" fillId="6" borderId="1" xfId="1" applyNumberFormat="1" applyFont="1" applyFill="1" applyBorder="1" applyAlignment="1">
      <alignment vertical="top"/>
    </xf>
    <xf numFmtId="164" fontId="17" fillId="0" borderId="1" xfId="1" applyNumberFormat="1" applyFont="1" applyFill="1" applyBorder="1" applyAlignment="1">
      <alignment vertical="top"/>
    </xf>
    <xf numFmtId="9" fontId="3" fillId="6" borderId="1" xfId="2" applyFont="1" applyFill="1" applyBorder="1" applyAlignment="1">
      <alignment vertical="top"/>
    </xf>
    <xf numFmtId="9" fontId="3" fillId="6" borderId="1" xfId="2" applyFont="1" applyFill="1" applyBorder="1" applyAlignment="1">
      <alignment vertical="top" wrapText="1"/>
    </xf>
    <xf numFmtId="164" fontId="15" fillId="0" borderId="5" xfId="1" applyNumberFormat="1" applyFont="1" applyFill="1" applyBorder="1" applyAlignment="1">
      <alignment vertical="top"/>
    </xf>
    <xf numFmtId="164" fontId="3" fillId="6" borderId="1" xfId="1" applyNumberFormat="1" applyFont="1" applyFill="1" applyBorder="1" applyAlignment="1">
      <alignment horizontal="right" vertical="top"/>
    </xf>
    <xf numFmtId="164" fontId="18" fillId="0" borderId="1" xfId="1" applyNumberFormat="1" applyFont="1" applyFill="1" applyBorder="1" applyAlignment="1">
      <alignment horizontal="left" vertical="top" wrapText="1"/>
    </xf>
    <xf numFmtId="164" fontId="15" fillId="0" borderId="1" xfId="1" applyNumberFormat="1" applyFont="1" applyBorder="1" applyAlignment="1">
      <alignment horizontal="right" vertical="top"/>
    </xf>
    <xf numFmtId="9" fontId="3" fillId="6" borderId="1" xfId="0" applyNumberFormat="1" applyFont="1" applyFill="1" applyBorder="1" applyAlignment="1">
      <alignment vertical="top" wrapText="1"/>
    </xf>
    <xf numFmtId="165" fontId="15" fillId="6" borderId="1" xfId="0" applyNumberFormat="1" applyFont="1" applyFill="1" applyBorder="1" applyAlignment="1">
      <alignment vertical="top"/>
    </xf>
    <xf numFmtId="164" fontId="17" fillId="6" borderId="1" xfId="1" applyNumberFormat="1" applyFont="1" applyFill="1" applyBorder="1" applyAlignment="1">
      <alignment horizontal="right" vertical="top"/>
    </xf>
    <xf numFmtId="164" fontId="21" fillId="6" borderId="1" xfId="1" applyNumberFormat="1" applyFont="1" applyFill="1" applyBorder="1" applyAlignment="1">
      <alignment vertical="top"/>
    </xf>
    <xf numFmtId="0" fontId="16" fillId="0" borderId="4" xfId="0" applyFont="1" applyFill="1" applyBorder="1" applyAlignment="1">
      <alignment horizontal="justify" vertical="top" wrapText="1"/>
    </xf>
    <xf numFmtId="164" fontId="16" fillId="6" borderId="1" xfId="1" applyNumberFormat="1" applyFont="1" applyFill="1" applyBorder="1" applyAlignment="1">
      <alignment vertical="top"/>
    </xf>
    <xf numFmtId="0" fontId="16" fillId="0" borderId="0" xfId="0" applyFont="1" applyFill="1" applyAlignment="1">
      <alignment horizontal="justify" vertical="top" wrapText="1"/>
    </xf>
    <xf numFmtId="9" fontId="7" fillId="6" borderId="1" xfId="0" applyNumberFormat="1" applyFont="1" applyFill="1" applyBorder="1" applyAlignment="1">
      <alignment vertical="top"/>
    </xf>
    <xf numFmtId="0" fontId="16" fillId="0" borderId="1" xfId="0" applyFont="1" applyFill="1" applyBorder="1" applyAlignment="1">
      <alignment vertical="top" wrapText="1"/>
    </xf>
    <xf numFmtId="164" fontId="16" fillId="6" borderId="1" xfId="1" applyNumberFormat="1" applyFont="1" applyFill="1" applyBorder="1" applyAlignment="1">
      <alignment horizontal="right" vertical="top"/>
    </xf>
    <xf numFmtId="164" fontId="7" fillId="6" borderId="1" xfId="1" applyNumberFormat="1" applyFont="1" applyFill="1" applyBorder="1" applyAlignment="1">
      <alignment vertical="top"/>
    </xf>
    <xf numFmtId="0" fontId="7" fillId="6" borderId="1" xfId="0" applyFont="1" applyFill="1" applyBorder="1" applyAlignment="1">
      <alignment vertical="top"/>
    </xf>
    <xf numFmtId="164" fontId="7" fillId="0" borderId="1" xfId="1" applyNumberFormat="1" applyFont="1" applyBorder="1" applyAlignment="1">
      <alignment vertical="top"/>
    </xf>
    <xf numFmtId="164" fontId="16" fillId="6" borderId="1" xfId="1" applyNumberFormat="1" applyFont="1" applyFill="1" applyBorder="1" applyAlignment="1">
      <alignment horizontal="right" vertical="top" wrapText="1"/>
    </xf>
    <xf numFmtId="0" fontId="3" fillId="9" borderId="1" xfId="0" applyFont="1" applyFill="1" applyBorder="1" applyAlignment="1">
      <alignment vertical="top" wrapText="1"/>
    </xf>
    <xf numFmtId="0" fontId="3" fillId="9" borderId="1" xfId="0" applyFont="1" applyFill="1" applyBorder="1" applyAlignment="1">
      <alignment horizontal="left" vertical="top"/>
    </xf>
    <xf numFmtId="0" fontId="3" fillId="9" borderId="1" xfId="0" applyFont="1" applyFill="1" applyBorder="1" applyAlignment="1">
      <alignment vertical="top"/>
    </xf>
    <xf numFmtId="0" fontId="7" fillId="9" borderId="1" xfId="0" applyFont="1" applyFill="1" applyBorder="1" applyAlignment="1">
      <alignment horizontal="right" vertical="top"/>
    </xf>
    <xf numFmtId="164" fontId="7" fillId="9" borderId="1" xfId="1" applyNumberFormat="1" applyFont="1" applyFill="1" applyBorder="1" applyAlignment="1">
      <alignment vertical="top"/>
    </xf>
    <xf numFmtId="9" fontId="7" fillId="9" borderId="1" xfId="1" applyNumberFormat="1" applyFont="1" applyFill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6" borderId="3" xfId="0" applyFont="1" applyFill="1" applyBorder="1" applyAlignment="1">
      <alignment vertical="top" wrapText="1"/>
    </xf>
    <xf numFmtId="0" fontId="3" fillId="6" borderId="3" xfId="0" applyFont="1" applyFill="1" applyBorder="1" applyAlignment="1">
      <alignment horizontal="left" vertical="top"/>
    </xf>
    <xf numFmtId="0" fontId="3" fillId="6" borderId="3" xfId="0" applyFont="1" applyFill="1" applyBorder="1" applyAlignment="1">
      <alignment vertical="top"/>
    </xf>
    <xf numFmtId="0" fontId="7" fillId="6" borderId="3" xfId="0" applyFont="1" applyFill="1" applyBorder="1" applyAlignment="1">
      <alignment horizontal="right" vertical="top"/>
    </xf>
    <xf numFmtId="164" fontId="7" fillId="6" borderId="3" xfId="1" applyNumberFormat="1" applyFont="1" applyFill="1" applyBorder="1" applyAlignment="1">
      <alignment vertical="top"/>
    </xf>
    <xf numFmtId="9" fontId="3" fillId="6" borderId="3" xfId="0" applyNumberFormat="1" applyFont="1" applyFill="1" applyBorder="1" applyAlignment="1">
      <alignment vertical="top"/>
    </xf>
    <xf numFmtId="9" fontId="7" fillId="9" borderId="1" xfId="0" applyNumberFormat="1" applyFont="1" applyFill="1" applyBorder="1" applyAlignment="1">
      <alignment vertical="top"/>
    </xf>
    <xf numFmtId="164" fontId="3" fillId="6" borderId="3" xfId="1" applyNumberFormat="1" applyFont="1" applyFill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3" fillId="6" borderId="1" xfId="0" applyNumberFormat="1" applyFont="1" applyFill="1" applyBorder="1" applyAlignment="1">
      <alignment vertical="top"/>
    </xf>
    <xf numFmtId="9" fontId="17" fillId="0" borderId="1" xfId="2" applyFont="1" applyBorder="1" applyAlignment="1">
      <alignment vertical="top"/>
    </xf>
    <xf numFmtId="9" fontId="17" fillId="0" borderId="1" xfId="0" applyNumberFormat="1" applyFont="1" applyBorder="1" applyAlignment="1">
      <alignment vertical="top"/>
    </xf>
    <xf numFmtId="164" fontId="21" fillId="0" borderId="1" xfId="1" applyNumberFormat="1" applyFont="1" applyBorder="1" applyAlignment="1">
      <alignment vertical="top"/>
    </xf>
    <xf numFmtId="164" fontId="23" fillId="0" borderId="1" xfId="1" applyNumberFormat="1" applyFont="1" applyFill="1" applyBorder="1" applyAlignment="1">
      <alignment horizontal="left" vertical="top" wrapText="1"/>
    </xf>
    <xf numFmtId="0" fontId="21" fillId="0" borderId="1" xfId="0" applyFont="1" applyBorder="1" applyAlignment="1">
      <alignment vertical="top"/>
    </xf>
    <xf numFmtId="164" fontId="21" fillId="0" borderId="1" xfId="0" applyNumberFormat="1" applyFont="1" applyBorder="1" applyAlignment="1">
      <alignment vertical="top"/>
    </xf>
    <xf numFmtId="0" fontId="17" fillId="0" borderId="1" xfId="0" applyFont="1" applyBorder="1" applyAlignment="1">
      <alignment horizontal="left" vertical="top" wrapText="1"/>
    </xf>
    <xf numFmtId="0" fontId="17" fillId="0" borderId="4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9" fontId="3" fillId="0" borderId="1" xfId="0" applyNumberFormat="1" applyFont="1" applyBorder="1" applyAlignment="1">
      <alignment horizontal="center" vertical="top"/>
    </xf>
    <xf numFmtId="9" fontId="3" fillId="6" borderId="1" xfId="0" applyNumberFormat="1" applyFont="1" applyFill="1" applyBorder="1" applyAlignment="1">
      <alignment horizontal="center" vertical="top"/>
    </xf>
    <xf numFmtId="0" fontId="21" fillId="0" borderId="1" xfId="0" applyFont="1" applyFill="1" applyBorder="1" applyAlignment="1">
      <alignment horizontal="left" vertical="top" wrapText="1"/>
    </xf>
    <xf numFmtId="164" fontId="3" fillId="0" borderId="0" xfId="1" applyNumberFormat="1" applyFont="1" applyFill="1" applyAlignment="1">
      <alignment vertical="top"/>
    </xf>
    <xf numFmtId="164" fontId="3" fillId="0" borderId="1" xfId="1" applyNumberFormat="1" applyFont="1" applyFill="1" applyBorder="1" applyAlignment="1">
      <alignment horizontal="center" vertical="top"/>
    </xf>
    <xf numFmtId="166" fontId="3" fillId="0" borderId="0" xfId="0" applyNumberFormat="1" applyFont="1" applyAlignment="1">
      <alignment vertical="top"/>
    </xf>
    <xf numFmtId="166" fontId="7" fillId="3" borderId="1" xfId="0" applyNumberFormat="1" applyFont="1" applyFill="1" applyBorder="1" applyAlignment="1">
      <alignment horizontal="center" vertical="center" wrapText="1"/>
    </xf>
    <xf numFmtId="166" fontId="16" fillId="6" borderId="1" xfId="1" applyNumberFormat="1" applyFont="1" applyFill="1" applyBorder="1" applyAlignment="1">
      <alignment vertical="top"/>
    </xf>
    <xf numFmtId="166" fontId="3" fillId="6" borderId="1" xfId="0" applyNumberFormat="1" applyFont="1" applyFill="1" applyBorder="1" applyAlignment="1">
      <alignment vertical="top"/>
    </xf>
    <xf numFmtId="166" fontId="7" fillId="6" borderId="1" xfId="0" applyNumberFormat="1" applyFont="1" applyFill="1" applyBorder="1" applyAlignment="1">
      <alignment vertical="top"/>
    </xf>
    <xf numFmtId="166" fontId="16" fillId="6" borderId="1" xfId="1" applyNumberFormat="1" applyFont="1" applyFill="1" applyBorder="1" applyAlignment="1">
      <alignment horizontal="right" vertical="top"/>
    </xf>
    <xf numFmtId="166" fontId="7" fillId="9" borderId="1" xfId="1" applyNumberFormat="1" applyFont="1" applyFill="1" applyBorder="1" applyAlignment="1">
      <alignment vertical="top"/>
    </xf>
    <xf numFmtId="166" fontId="3" fillId="0" borderId="3" xfId="0" applyNumberFormat="1" applyFont="1" applyBorder="1" applyAlignment="1">
      <alignment vertical="top"/>
    </xf>
    <xf numFmtId="166" fontId="15" fillId="6" borderId="1" xfId="0" applyNumberFormat="1" applyFont="1" applyFill="1" applyBorder="1" applyAlignment="1">
      <alignment vertical="top"/>
    </xf>
    <xf numFmtId="166" fontId="15" fillId="0" borderId="1" xfId="1" applyNumberFormat="1" applyFont="1" applyFill="1" applyBorder="1" applyAlignment="1">
      <alignment vertical="top"/>
    </xf>
    <xf numFmtId="166" fontId="7" fillId="6" borderId="3" xfId="1" applyNumberFormat="1" applyFont="1" applyFill="1" applyBorder="1" applyAlignment="1">
      <alignment vertical="top"/>
    </xf>
    <xf numFmtId="166" fontId="15" fillId="0" borderId="1" xfId="0" applyNumberFormat="1" applyFont="1" applyFill="1" applyBorder="1" applyAlignment="1">
      <alignment vertical="top"/>
    </xf>
    <xf numFmtId="166" fontId="3" fillId="6" borderId="3" xfId="0" applyNumberFormat="1" applyFont="1" applyFill="1" applyBorder="1" applyAlignment="1">
      <alignment vertical="top"/>
    </xf>
    <xf numFmtId="166" fontId="3" fillId="6" borderId="1" xfId="0" applyNumberFormat="1" applyFont="1" applyFill="1" applyBorder="1" applyAlignment="1">
      <alignment horizontal="center" vertical="top"/>
    </xf>
    <xf numFmtId="166" fontId="3" fillId="6" borderId="6" xfId="0" applyNumberFormat="1" applyFont="1" applyFill="1" applyBorder="1" applyAlignment="1">
      <alignment horizontal="center" vertical="top"/>
    </xf>
    <xf numFmtId="166" fontId="3" fillId="0" borderId="1" xfId="0" applyNumberFormat="1" applyFont="1" applyBorder="1" applyAlignment="1">
      <alignment vertical="top"/>
    </xf>
    <xf numFmtId="166" fontId="21" fillId="0" borderId="1" xfId="0" applyNumberFormat="1" applyFont="1" applyBorder="1" applyAlignment="1">
      <alignment vertical="top"/>
    </xf>
    <xf numFmtId="166" fontId="3" fillId="0" borderId="6" xfId="0" applyNumberFormat="1" applyFont="1" applyBorder="1" applyAlignment="1">
      <alignment vertical="top"/>
    </xf>
    <xf numFmtId="166" fontId="4" fillId="8" borderId="3" xfId="0" applyNumberFormat="1" applyFont="1" applyFill="1" applyBorder="1" applyAlignment="1">
      <alignment horizontal="left" vertical="top"/>
    </xf>
    <xf numFmtId="9" fontId="3" fillId="9" borderId="1" xfId="0" applyNumberFormat="1" applyFont="1" applyFill="1" applyBorder="1" applyAlignment="1">
      <alignment vertical="top"/>
    </xf>
    <xf numFmtId="9" fontId="3" fillId="0" borderId="1" xfId="0" applyNumberFormat="1" applyFont="1" applyFill="1" applyBorder="1" applyAlignment="1">
      <alignment vertical="top"/>
    </xf>
    <xf numFmtId="44" fontId="3" fillId="6" borderId="1" xfId="1" applyNumberFormat="1" applyFont="1" applyFill="1" applyBorder="1" applyAlignment="1">
      <alignment vertical="top"/>
    </xf>
    <xf numFmtId="164" fontId="3" fillId="0" borderId="0" xfId="0" applyNumberFormat="1" applyFont="1" applyAlignment="1">
      <alignment vertical="top"/>
    </xf>
    <xf numFmtId="164" fontId="7" fillId="3" borderId="1" xfId="0" applyNumberFormat="1" applyFont="1" applyFill="1" applyBorder="1" applyAlignment="1">
      <alignment horizontal="center" vertical="center"/>
    </xf>
    <xf numFmtId="164" fontId="7" fillId="6" borderId="1" xfId="0" applyNumberFormat="1" applyFont="1" applyFill="1" applyBorder="1" applyAlignment="1">
      <alignment vertical="top"/>
    </xf>
    <xf numFmtId="164" fontId="3" fillId="0" borderId="3" xfId="0" applyNumberFormat="1" applyFont="1" applyBorder="1" applyAlignment="1">
      <alignment vertical="top"/>
    </xf>
    <xf numFmtId="164" fontId="15" fillId="6" borderId="1" xfId="0" applyNumberFormat="1" applyFont="1" applyFill="1" applyBorder="1" applyAlignment="1">
      <alignment horizontal="center" vertical="top"/>
    </xf>
    <xf numFmtId="164" fontId="3" fillId="6" borderId="1" xfId="0" applyNumberFormat="1" applyFont="1" applyFill="1" applyBorder="1" applyAlignment="1">
      <alignment horizontal="center" vertical="top"/>
    </xf>
    <xf numFmtId="164" fontId="15" fillId="0" borderId="1" xfId="0" applyNumberFormat="1" applyFont="1" applyFill="1" applyBorder="1" applyAlignment="1">
      <alignment horizontal="center" vertical="top"/>
    </xf>
    <xf numFmtId="164" fontId="3" fillId="6" borderId="3" xfId="0" applyNumberFormat="1" applyFont="1" applyFill="1" applyBorder="1" applyAlignment="1">
      <alignment vertical="top"/>
    </xf>
    <xf numFmtId="164" fontId="3" fillId="6" borderId="6" xfId="0" applyNumberFormat="1" applyFont="1" applyFill="1" applyBorder="1" applyAlignment="1">
      <alignment horizontal="center" vertical="top"/>
    </xf>
    <xf numFmtId="164" fontId="3" fillId="0" borderId="6" xfId="0" applyNumberFormat="1" applyFont="1" applyBorder="1" applyAlignment="1">
      <alignment vertical="top"/>
    </xf>
    <xf numFmtId="164" fontId="4" fillId="8" borderId="3" xfId="0" applyNumberFormat="1" applyFont="1" applyFill="1" applyBorder="1" applyAlignment="1">
      <alignment horizontal="left" vertical="top"/>
    </xf>
    <xf numFmtId="9" fontId="3" fillId="0" borderId="1" xfId="0" applyNumberFormat="1" applyFont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left" vertical="top"/>
    </xf>
    <xf numFmtId="0" fontId="3" fillId="0" borderId="3" xfId="0" applyFont="1" applyFill="1" applyBorder="1" applyAlignment="1">
      <alignment vertical="top"/>
    </xf>
    <xf numFmtId="0" fontId="7" fillId="0" borderId="3" xfId="0" applyFont="1" applyFill="1" applyBorder="1" applyAlignment="1">
      <alignment horizontal="right" vertical="top"/>
    </xf>
    <xf numFmtId="164" fontId="7" fillId="0" borderId="3" xfId="1" applyNumberFormat="1" applyFont="1" applyFill="1" applyBorder="1" applyAlignment="1">
      <alignment vertical="top"/>
    </xf>
    <xf numFmtId="9" fontId="7" fillId="0" borderId="3" xfId="0" applyNumberFormat="1" applyFont="1" applyFill="1" applyBorder="1" applyAlignment="1">
      <alignment vertical="top"/>
    </xf>
    <xf numFmtId="0" fontId="17" fillId="0" borderId="1" xfId="0" applyFont="1" applyBorder="1" applyAlignment="1">
      <alignment vertical="top" wrapText="1"/>
    </xf>
    <xf numFmtId="0" fontId="17" fillId="6" borderId="1" xfId="0" applyFont="1" applyFill="1" applyBorder="1" applyAlignment="1">
      <alignment vertical="top"/>
    </xf>
    <xf numFmtId="164" fontId="17" fillId="6" borderId="1" xfId="0" applyNumberFormat="1" applyFont="1" applyFill="1" applyBorder="1" applyAlignment="1">
      <alignment vertical="top"/>
    </xf>
    <xf numFmtId="166" fontId="17" fillId="6" borderId="1" xfId="0" applyNumberFormat="1" applyFont="1" applyFill="1" applyBorder="1" applyAlignment="1">
      <alignment vertical="top"/>
    </xf>
    <xf numFmtId="164" fontId="17" fillId="0" borderId="1" xfId="1" applyNumberFormat="1" applyFont="1" applyBorder="1" applyAlignment="1">
      <alignment vertical="top"/>
    </xf>
    <xf numFmtId="9" fontId="21" fillId="0" borderId="1" xfId="0" applyNumberFormat="1" applyFont="1" applyFill="1" applyBorder="1" applyAlignment="1">
      <alignment vertical="top"/>
    </xf>
    <xf numFmtId="0" fontId="21" fillId="6" borderId="1" xfId="0" applyFont="1" applyFill="1" applyBorder="1" applyAlignment="1">
      <alignment vertical="top" wrapText="1"/>
    </xf>
    <xf numFmtId="0" fontId="21" fillId="6" borderId="1" xfId="0" applyFont="1" applyFill="1" applyBorder="1" applyAlignment="1">
      <alignment vertical="top"/>
    </xf>
    <xf numFmtId="164" fontId="21" fillId="6" borderId="1" xfId="0" applyNumberFormat="1" applyFont="1" applyFill="1" applyBorder="1" applyAlignment="1">
      <alignment vertical="top"/>
    </xf>
    <xf numFmtId="166" fontId="21" fillId="6" borderId="1" xfId="0" applyNumberFormat="1" applyFont="1" applyFill="1" applyBorder="1" applyAlignment="1">
      <alignment vertical="top"/>
    </xf>
    <xf numFmtId="164" fontId="21" fillId="6" borderId="1" xfId="1" applyNumberFormat="1" applyFont="1" applyFill="1" applyBorder="1" applyAlignment="1">
      <alignment horizontal="center" vertical="top"/>
    </xf>
    <xf numFmtId="9" fontId="21" fillId="0" borderId="1" xfId="0" applyNumberFormat="1" applyFont="1" applyBorder="1" applyAlignment="1">
      <alignment vertical="top"/>
    </xf>
    <xf numFmtId="44" fontId="15" fillId="6" borderId="1" xfId="0" applyNumberFormat="1" applyFont="1" applyFill="1" applyBorder="1" applyAlignment="1">
      <alignment vertical="top"/>
    </xf>
    <xf numFmtId="0" fontId="15" fillId="0" borderId="1" xfId="0" applyFont="1" applyFill="1" applyBorder="1" applyAlignment="1">
      <alignment vertical="top"/>
    </xf>
    <xf numFmtId="164" fontId="15" fillId="0" borderId="1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center" wrapText="1"/>
    </xf>
    <xf numFmtId="0" fontId="4" fillId="7" borderId="3" xfId="0" applyFont="1" applyFill="1" applyBorder="1" applyAlignment="1">
      <alignment horizontal="left" vertical="top"/>
    </xf>
    <xf numFmtId="0" fontId="4" fillId="7" borderId="4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164" fontId="7" fillId="3" borderId="5" xfId="1" applyNumberFormat="1" applyFont="1" applyFill="1" applyBorder="1" applyAlignment="1">
      <alignment horizontal="center" vertical="center" wrapText="1"/>
    </xf>
    <xf numFmtId="164" fontId="7" fillId="3" borderId="6" xfId="1" applyNumberFormat="1" applyFont="1" applyFill="1" applyBorder="1" applyAlignment="1">
      <alignment horizontal="center" vertical="center" wrapText="1"/>
    </xf>
    <xf numFmtId="44" fontId="8" fillId="4" borderId="2" xfId="1" applyFont="1" applyFill="1" applyBorder="1" applyAlignment="1">
      <alignment horizontal="center" vertical="center"/>
    </xf>
    <xf numFmtId="44" fontId="8" fillId="4" borderId="3" xfId="1" applyFont="1" applyFill="1" applyBorder="1" applyAlignment="1">
      <alignment horizontal="center" vertical="center"/>
    </xf>
    <xf numFmtId="44" fontId="8" fillId="4" borderId="4" xfId="1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left" vertical="top"/>
    </xf>
    <xf numFmtId="0" fontId="9" fillId="5" borderId="4" xfId="0" applyFont="1" applyFill="1" applyBorder="1" applyAlignment="1">
      <alignment horizontal="left" vertical="top"/>
    </xf>
    <xf numFmtId="164" fontId="7" fillId="3" borderId="5" xfId="1" applyNumberFormat="1" applyFont="1" applyFill="1" applyBorder="1" applyAlignment="1">
      <alignment horizontal="center" vertical="center"/>
    </xf>
    <xf numFmtId="164" fontId="7" fillId="3" borderId="6" xfId="1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left" vertical="top"/>
    </xf>
    <xf numFmtId="0" fontId="12" fillId="7" borderId="4" xfId="0" applyFont="1" applyFill="1" applyBorder="1" applyAlignment="1">
      <alignment horizontal="left" vertical="top"/>
    </xf>
    <xf numFmtId="0" fontId="4" fillId="7" borderId="7" xfId="0" applyFont="1" applyFill="1" applyBorder="1" applyAlignment="1">
      <alignment horizontal="left" vertical="top"/>
    </xf>
    <xf numFmtId="0" fontId="4" fillId="7" borderId="8" xfId="0" applyFont="1" applyFill="1" applyBorder="1" applyAlignment="1">
      <alignment horizontal="left" vertical="top"/>
    </xf>
    <xf numFmtId="0" fontId="4" fillId="7" borderId="2" xfId="0" applyFont="1" applyFill="1" applyBorder="1" applyAlignment="1">
      <alignment horizontal="left" vertical="top"/>
    </xf>
    <xf numFmtId="164" fontId="3" fillId="0" borderId="1" xfId="1" applyNumberFormat="1" applyFont="1" applyFill="1" applyBorder="1" applyAlignment="1">
      <alignment horizontal="right" vertical="top"/>
    </xf>
    <xf numFmtId="164" fontId="21" fillId="0" borderId="1" xfId="1" applyNumberFormat="1" applyFont="1" applyFill="1" applyBorder="1" applyAlignment="1">
      <alignment horizontal="right" vertical="top"/>
    </xf>
  </cellXfs>
  <cellStyles count="4">
    <cellStyle name="Comma 2" xfId="3"/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38" Type="http://schemas.openxmlformats.org/officeDocument/2006/relationships/revisionLog" Target="revisionLog38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EA6DEE74-5A89-41AC-9BEF-904276049E4F}" diskRevisions="1" revisionId="1074" version="22">
  <header guid="{EA6DEE74-5A89-41AC-9BEF-904276049E4F}" dateTime="2019-04-15T15:33:53" maxSheetId="2" userName="Schalk Potgieter" r:id="rId38" minRId="1071" maxRId="1074">
    <sheetIdMap count="1">
      <sheetId val="1"/>
    </sheetIdMap>
  </header>
</header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71" sId="1" numFmtId="34">
    <oc r="H59">
      <v>87000000</v>
    </oc>
    <nc r="H59">
      <v>94000000</v>
    </nc>
  </rcc>
  <rcc rId="1072" sId="1" numFmtId="34">
    <oc r="F59">
      <v>10000000</v>
    </oc>
    <nc r="F59">
      <v>1000000</v>
    </nc>
  </rcc>
  <rcc rId="1073" sId="1" numFmtId="34">
    <oc r="E59">
      <v>215500000</v>
    </oc>
    <nc r="E59">
      <f>SUM(F59:M59)</f>
    </nc>
  </rcc>
  <rcc rId="1074" sId="1" numFmtId="34">
    <oc r="M59">
      <v>118050000</v>
    </oc>
    <nc r="M59">
      <v>120500000</v>
    </nc>
  </rcc>
  <rfmt sheetId="1" sqref="E59">
    <dxf>
      <fill>
        <patternFill>
          <bgColor theme="0"/>
        </patternFill>
      </fill>
    </dxf>
  </rfmt>
  <rfmt sheetId="1" sqref="E9:E11">
    <dxf>
      <fill>
        <patternFill patternType="none">
          <bgColor auto="1"/>
        </patternFill>
      </fill>
    </dxf>
  </rfmt>
  <rfmt sheetId="1" sqref="E17:E18">
    <dxf>
      <fill>
        <patternFill patternType="none">
          <bgColor auto="1"/>
        </patternFill>
      </fill>
    </dxf>
  </rfmt>
  <rfmt sheetId="1" sqref="E62:E69">
    <dxf>
      <fill>
        <patternFill patternType="none">
          <bgColor auto="1"/>
        </patternFill>
      </fill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EA6DEE74-5A89-41AC-9BEF-904276049E4F}" name="Schalk Potgieter" id="-1681253890" dateTime="2019-04-15T15:09:47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74"/>
  <sheetViews>
    <sheetView tabSelected="1" zoomScale="80" zoomScaleNormal="80" workbookViewId="0">
      <pane ySplit="6" topLeftCell="A172" activePane="bottomLeft" state="frozen"/>
      <selection pane="bottomLeft" activeCell="F70" sqref="F70"/>
    </sheetView>
  </sheetViews>
  <sheetFormatPr defaultColWidth="8.88671875" defaultRowHeight="13.2" x14ac:dyDescent="0.3"/>
  <cols>
    <col min="1" max="1" width="15.109375" style="2" customWidth="1"/>
    <col min="2" max="2" width="17.6640625" style="2" customWidth="1"/>
    <col min="3" max="3" width="18.109375" style="2" customWidth="1"/>
    <col min="4" max="4" width="23.6640625" style="43" customWidth="1"/>
    <col min="5" max="5" width="16.88671875" style="3" bestFit="1" customWidth="1"/>
    <col min="6" max="6" width="15.77734375" style="3" bestFit="1" customWidth="1"/>
    <col min="7" max="7" width="6.6640625" style="3" bestFit="1" customWidth="1"/>
    <col min="8" max="8" width="17" style="3" customWidth="1"/>
    <col min="9" max="9" width="15.6640625" style="2" bestFit="1" customWidth="1"/>
    <col min="10" max="10" width="15.77734375" style="3" bestFit="1" customWidth="1"/>
    <col min="11" max="11" width="15.21875" style="157" customWidth="1"/>
    <col min="12" max="12" width="6.6640625" style="135" bestFit="1" customWidth="1"/>
    <col min="13" max="13" width="18.88671875" style="3" bestFit="1" customWidth="1"/>
    <col min="14" max="14" width="11.33203125" style="2" customWidth="1"/>
    <col min="15" max="15" width="9.44140625" style="2" customWidth="1"/>
    <col min="16" max="16" width="10.88671875" style="2" customWidth="1"/>
    <col min="17" max="17" width="14.109375" style="2" customWidth="1"/>
    <col min="18" max="18" width="12.6640625" style="2" customWidth="1"/>
    <col min="19" max="19" width="17.109375" style="2" customWidth="1"/>
    <col min="20" max="16384" width="8.88671875" style="2"/>
  </cols>
  <sheetData>
    <row r="1" spans="1:23" ht="21" x14ac:dyDescent="0.3">
      <c r="A1" s="1" t="s">
        <v>0</v>
      </c>
    </row>
    <row r="2" spans="1:23" ht="15.6" x14ac:dyDescent="0.3">
      <c r="A2" s="4" t="s">
        <v>1</v>
      </c>
      <c r="B2" s="4" t="s">
        <v>2</v>
      </c>
    </row>
    <row r="4" spans="1:23" s="6" customFormat="1" ht="13.8" x14ac:dyDescent="0.3">
      <c r="A4" s="5" t="s">
        <v>3</v>
      </c>
      <c r="B4" s="193" t="s">
        <v>4</v>
      </c>
      <c r="C4" s="194"/>
      <c r="D4" s="195"/>
      <c r="E4" s="193" t="s">
        <v>5</v>
      </c>
      <c r="F4" s="194"/>
      <c r="G4" s="194"/>
      <c r="H4" s="194"/>
      <c r="I4" s="194"/>
      <c r="J4" s="194"/>
      <c r="K4" s="194"/>
      <c r="L4" s="194"/>
      <c r="M4" s="194"/>
      <c r="N4" s="195"/>
      <c r="O4" s="193" t="s">
        <v>6</v>
      </c>
      <c r="P4" s="194"/>
      <c r="Q4" s="194"/>
      <c r="R4" s="194"/>
      <c r="S4" s="195"/>
    </row>
    <row r="5" spans="1:23" s="7" customFormat="1" ht="14.4" customHeight="1" x14ac:dyDescent="0.3">
      <c r="A5" s="196" t="s">
        <v>7</v>
      </c>
      <c r="B5" s="198" t="s">
        <v>8</v>
      </c>
      <c r="C5" s="198" t="s">
        <v>9</v>
      </c>
      <c r="D5" s="200" t="s">
        <v>10</v>
      </c>
      <c r="E5" s="202" t="s">
        <v>11</v>
      </c>
      <c r="F5" s="204" t="s">
        <v>12</v>
      </c>
      <c r="G5" s="205"/>
      <c r="H5" s="206"/>
      <c r="I5" s="196" t="s">
        <v>13</v>
      </c>
      <c r="J5" s="209" t="s">
        <v>14</v>
      </c>
      <c r="K5" s="211" t="s">
        <v>15</v>
      </c>
      <c r="L5" s="212"/>
      <c r="M5" s="213"/>
      <c r="N5" s="200" t="s">
        <v>16</v>
      </c>
      <c r="O5" s="200" t="s">
        <v>17</v>
      </c>
      <c r="P5" s="196" t="s">
        <v>18</v>
      </c>
      <c r="Q5" s="196" t="s">
        <v>19</v>
      </c>
      <c r="R5" s="196" t="s">
        <v>20</v>
      </c>
      <c r="S5" s="200" t="s">
        <v>21</v>
      </c>
    </row>
    <row r="6" spans="1:23" s="7" customFormat="1" ht="30.6" customHeight="1" x14ac:dyDescent="0.3">
      <c r="A6" s="197"/>
      <c r="B6" s="199"/>
      <c r="C6" s="199"/>
      <c r="D6" s="201"/>
      <c r="E6" s="203"/>
      <c r="F6" s="42" t="s">
        <v>22</v>
      </c>
      <c r="G6" s="38" t="s">
        <v>23</v>
      </c>
      <c r="H6" s="38" t="s">
        <v>24</v>
      </c>
      <c r="I6" s="197"/>
      <c r="J6" s="210"/>
      <c r="K6" s="158" t="s">
        <v>25</v>
      </c>
      <c r="L6" s="136" t="s">
        <v>26</v>
      </c>
      <c r="M6" s="47" t="s">
        <v>27</v>
      </c>
      <c r="N6" s="201"/>
      <c r="O6" s="201"/>
      <c r="P6" s="197"/>
      <c r="Q6" s="197"/>
      <c r="R6" s="197"/>
      <c r="S6" s="201"/>
      <c r="T6" s="8"/>
      <c r="U6" s="8"/>
      <c r="V6" s="8"/>
      <c r="W6" s="8"/>
    </row>
    <row r="7" spans="1:23" s="7" customFormat="1" ht="13.2" customHeight="1" x14ac:dyDescent="0.3">
      <c r="A7" s="207" t="s">
        <v>38</v>
      </c>
      <c r="B7" s="207"/>
      <c r="C7" s="207"/>
      <c r="D7" s="207"/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8"/>
      <c r="T7" s="8"/>
      <c r="U7" s="8"/>
      <c r="V7" s="8"/>
      <c r="W7" s="8"/>
    </row>
    <row r="8" spans="1:23" ht="26.4" x14ac:dyDescent="0.3">
      <c r="A8" s="9" t="s">
        <v>28</v>
      </c>
      <c r="B8" s="10" t="s">
        <v>29</v>
      </c>
      <c r="C8" s="52" t="s">
        <v>74</v>
      </c>
      <c r="D8" s="93" t="s">
        <v>142</v>
      </c>
      <c r="E8" s="94">
        <f>SUM(E9:E14)</f>
        <v>223650000</v>
      </c>
      <c r="F8" s="94">
        <f t="shared" ref="F8:M8" si="0">SUM(F9:F14)</f>
        <v>114650000</v>
      </c>
      <c r="G8" s="94">
        <f t="shared" si="0"/>
        <v>0</v>
      </c>
      <c r="H8" s="94">
        <f t="shared" si="0"/>
        <v>109000000</v>
      </c>
      <c r="I8" s="94">
        <f t="shared" si="0"/>
        <v>0</v>
      </c>
      <c r="J8" s="94">
        <f t="shared" si="0"/>
        <v>0</v>
      </c>
      <c r="K8" s="94">
        <f>SUM(K9:K14)/E8</f>
        <v>0</v>
      </c>
      <c r="L8" s="137">
        <f t="shared" si="0"/>
        <v>0</v>
      </c>
      <c r="M8" s="137">
        <f t="shared" si="0"/>
        <v>0</v>
      </c>
      <c r="N8" s="96">
        <f>(K8+L8+M8)/E8</f>
        <v>0</v>
      </c>
      <c r="O8" s="16"/>
      <c r="P8" s="16"/>
      <c r="Q8" s="16"/>
      <c r="R8" s="16"/>
      <c r="S8" s="17"/>
    </row>
    <row r="9" spans="1:23" ht="39.6" x14ac:dyDescent="0.3">
      <c r="A9" s="9" t="s">
        <v>28</v>
      </c>
      <c r="B9" s="10" t="s">
        <v>29</v>
      </c>
      <c r="C9" s="52" t="s">
        <v>74</v>
      </c>
      <c r="D9" s="127" t="s">
        <v>129</v>
      </c>
      <c r="E9" s="82">
        <v>3000000</v>
      </c>
      <c r="F9" s="39">
        <f>E9</f>
        <v>3000000</v>
      </c>
      <c r="G9" s="12"/>
      <c r="H9" s="12"/>
      <c r="I9" s="14"/>
      <c r="J9" s="39"/>
      <c r="K9" s="119"/>
      <c r="L9" s="138"/>
      <c r="M9" s="29"/>
      <c r="N9" s="96">
        <f t="shared" ref="N9:N33" si="1">(K9+L9+M9)/E9</f>
        <v>0</v>
      </c>
      <c r="O9" s="23">
        <v>1</v>
      </c>
      <c r="P9" s="23">
        <v>1</v>
      </c>
      <c r="Q9" s="23">
        <v>1</v>
      </c>
      <c r="R9" s="23">
        <v>1</v>
      </c>
      <c r="S9" s="45">
        <v>1</v>
      </c>
    </row>
    <row r="10" spans="1:23" ht="52.8" x14ac:dyDescent="0.3">
      <c r="A10" s="9"/>
      <c r="B10" s="10"/>
      <c r="C10" s="52" t="s">
        <v>74</v>
      </c>
      <c r="D10" s="127" t="s">
        <v>130</v>
      </c>
      <c r="E10" s="82">
        <f>6850000+4000000</f>
        <v>10850000</v>
      </c>
      <c r="F10" s="39">
        <f>E10</f>
        <v>10850000</v>
      </c>
      <c r="G10" s="12"/>
      <c r="H10" s="12"/>
      <c r="I10" s="14"/>
      <c r="J10" s="39"/>
      <c r="K10" s="119"/>
      <c r="L10" s="138"/>
      <c r="M10" s="29"/>
      <c r="N10" s="96">
        <f t="shared" si="1"/>
        <v>0</v>
      </c>
      <c r="O10" s="23">
        <v>1</v>
      </c>
      <c r="P10" s="23">
        <v>1</v>
      </c>
      <c r="Q10" s="23">
        <v>1</v>
      </c>
      <c r="R10" s="23">
        <v>1</v>
      </c>
      <c r="S10" s="45" t="s">
        <v>110</v>
      </c>
    </row>
    <row r="11" spans="1:23" ht="26.4" x14ac:dyDescent="0.3">
      <c r="A11" s="9" t="s">
        <v>28</v>
      </c>
      <c r="B11" s="10" t="s">
        <v>29</v>
      </c>
      <c r="C11" s="52" t="s">
        <v>74</v>
      </c>
      <c r="D11" s="126" t="s">
        <v>45</v>
      </c>
      <c r="E11" s="82">
        <v>3000000</v>
      </c>
      <c r="F11" s="12">
        <f>E11</f>
        <v>3000000</v>
      </c>
      <c r="G11" s="12"/>
      <c r="H11" s="12"/>
      <c r="I11" s="14"/>
      <c r="J11" s="12"/>
      <c r="K11" s="119"/>
      <c r="L11" s="138"/>
      <c r="M11" s="29"/>
      <c r="N11" s="96">
        <f t="shared" si="1"/>
        <v>0</v>
      </c>
      <c r="O11" s="23">
        <v>1</v>
      </c>
      <c r="P11" s="23">
        <v>1</v>
      </c>
      <c r="Q11" s="23">
        <v>1</v>
      </c>
      <c r="R11" s="23">
        <v>1</v>
      </c>
      <c r="S11" s="45">
        <v>1</v>
      </c>
    </row>
    <row r="12" spans="1:23" ht="39.6" x14ac:dyDescent="0.3">
      <c r="A12" s="9" t="s">
        <v>28</v>
      </c>
      <c r="B12" s="10" t="s">
        <v>29</v>
      </c>
      <c r="C12" s="52" t="s">
        <v>74</v>
      </c>
      <c r="D12" s="126" t="s">
        <v>136</v>
      </c>
      <c r="E12" s="82">
        <f>37000000+60000000</f>
        <v>97000000</v>
      </c>
      <c r="F12" s="12">
        <f>37000000+60000000</f>
        <v>97000000</v>
      </c>
      <c r="G12" s="12"/>
      <c r="H12" s="12"/>
      <c r="I12" s="14"/>
      <c r="J12" s="12"/>
      <c r="K12" s="119"/>
      <c r="L12" s="138"/>
      <c r="M12" s="29"/>
      <c r="N12" s="96">
        <f t="shared" si="1"/>
        <v>0</v>
      </c>
      <c r="O12" s="23">
        <v>1</v>
      </c>
      <c r="P12" s="23">
        <v>1</v>
      </c>
      <c r="Q12" s="23">
        <v>1</v>
      </c>
      <c r="R12" s="23">
        <v>1</v>
      </c>
      <c r="S12" s="45" t="s">
        <v>110</v>
      </c>
    </row>
    <row r="13" spans="1:23" ht="39.6" x14ac:dyDescent="0.3">
      <c r="A13" s="9" t="s">
        <v>28</v>
      </c>
      <c r="B13" s="10" t="s">
        <v>29</v>
      </c>
      <c r="C13" s="52" t="s">
        <v>74</v>
      </c>
      <c r="D13" s="126" t="s">
        <v>140</v>
      </c>
      <c r="E13" s="82">
        <v>800000</v>
      </c>
      <c r="F13" s="12">
        <f>800000</f>
        <v>800000</v>
      </c>
      <c r="G13" s="12"/>
      <c r="H13" s="12"/>
      <c r="I13" s="14"/>
      <c r="J13" s="12"/>
      <c r="K13" s="12"/>
      <c r="L13" s="138"/>
      <c r="M13" s="29"/>
      <c r="N13" s="96">
        <f t="shared" si="1"/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</row>
    <row r="14" spans="1:23" ht="26.4" x14ac:dyDescent="0.3">
      <c r="A14" s="9" t="s">
        <v>28</v>
      </c>
      <c r="B14" s="10" t="s">
        <v>29</v>
      </c>
      <c r="C14" s="52" t="s">
        <v>74</v>
      </c>
      <c r="D14" s="126" t="s">
        <v>141</v>
      </c>
      <c r="E14" s="82">
        <v>109000000</v>
      </c>
      <c r="F14" s="12"/>
      <c r="G14" s="12"/>
      <c r="H14" s="12">
        <f>E14</f>
        <v>109000000</v>
      </c>
      <c r="I14" s="14"/>
      <c r="J14" s="12"/>
      <c r="K14" s="12"/>
      <c r="L14" s="138"/>
      <c r="M14" s="29"/>
      <c r="N14" s="96">
        <f t="shared" si="1"/>
        <v>0</v>
      </c>
      <c r="O14" s="23">
        <v>1</v>
      </c>
      <c r="P14" s="23">
        <v>1</v>
      </c>
      <c r="Q14" s="23">
        <v>1</v>
      </c>
      <c r="R14" s="23">
        <v>0</v>
      </c>
      <c r="S14" s="45">
        <v>0</v>
      </c>
    </row>
    <row r="15" spans="1:23" ht="39.6" x14ac:dyDescent="0.3">
      <c r="A15" s="9" t="s">
        <v>28</v>
      </c>
      <c r="B15" s="10" t="s">
        <v>29</v>
      </c>
      <c r="C15" s="52" t="s">
        <v>75</v>
      </c>
      <c r="D15" s="95" t="s">
        <v>143</v>
      </c>
      <c r="E15" s="94">
        <f>SUM(E16:E18)</f>
        <v>592700000</v>
      </c>
      <c r="F15" s="94">
        <f t="shared" ref="F15:K15" si="2">SUM(F16:F18)</f>
        <v>875000</v>
      </c>
      <c r="G15" s="94">
        <f t="shared" si="2"/>
        <v>0</v>
      </c>
      <c r="H15" s="94">
        <f t="shared" si="2"/>
        <v>0</v>
      </c>
      <c r="I15" s="94">
        <f t="shared" si="2"/>
        <v>0</v>
      </c>
      <c r="J15" s="94">
        <f t="shared" si="2"/>
        <v>0</v>
      </c>
      <c r="K15" s="94">
        <f t="shared" si="2"/>
        <v>0</v>
      </c>
      <c r="L15" s="137">
        <f t="shared" ref="L15" si="3">SUM(L16:L18)</f>
        <v>0</v>
      </c>
      <c r="M15" s="94">
        <f t="shared" ref="M15" si="4">SUM(M16:M18)</f>
        <v>0</v>
      </c>
      <c r="N15" s="96">
        <f t="shared" si="1"/>
        <v>0</v>
      </c>
      <c r="O15" s="16"/>
      <c r="P15" s="16"/>
      <c r="Q15" s="16"/>
      <c r="R15" s="16"/>
      <c r="S15" s="17"/>
    </row>
    <row r="16" spans="1:23" ht="39.6" x14ac:dyDescent="0.3">
      <c r="A16" s="9" t="s">
        <v>28</v>
      </c>
      <c r="B16" s="10" t="s">
        <v>29</v>
      </c>
      <c r="C16" s="52" t="s">
        <v>75</v>
      </c>
      <c r="D16" s="128" t="s">
        <v>46</v>
      </c>
      <c r="E16" s="81">
        <v>542000000</v>
      </c>
      <c r="F16" s="12"/>
      <c r="G16" s="12"/>
      <c r="H16" s="12"/>
      <c r="I16" s="14"/>
      <c r="J16" s="12"/>
      <c r="K16" s="119"/>
      <c r="L16" s="138"/>
      <c r="M16" s="29"/>
      <c r="N16" s="96">
        <f t="shared" si="1"/>
        <v>0</v>
      </c>
      <c r="O16" s="23">
        <v>1</v>
      </c>
      <c r="P16" s="23">
        <v>1</v>
      </c>
      <c r="Q16" s="23">
        <v>1</v>
      </c>
      <c r="R16" s="23">
        <v>0</v>
      </c>
      <c r="S16" s="45">
        <v>0</v>
      </c>
    </row>
    <row r="17" spans="1:19" ht="39.6" x14ac:dyDescent="0.3">
      <c r="A17" s="9" t="s">
        <v>28</v>
      </c>
      <c r="B17" s="10" t="s">
        <v>29</v>
      </c>
      <c r="C17" s="52" t="s">
        <v>75</v>
      </c>
      <c r="D17" s="128" t="s">
        <v>47</v>
      </c>
      <c r="E17" s="82">
        <v>43700000</v>
      </c>
      <c r="F17" s="12">
        <f>875000</f>
        <v>875000</v>
      </c>
      <c r="G17" s="12"/>
      <c r="H17" s="12"/>
      <c r="I17" s="14"/>
      <c r="J17" s="12"/>
      <c r="K17" s="119"/>
      <c r="L17" s="138"/>
      <c r="M17" s="29"/>
      <c r="N17" s="96">
        <f t="shared" si="1"/>
        <v>0</v>
      </c>
      <c r="O17" s="23">
        <v>1</v>
      </c>
      <c r="P17" s="23">
        <v>1</v>
      </c>
      <c r="Q17" s="23">
        <v>1</v>
      </c>
      <c r="R17" s="23">
        <v>0</v>
      </c>
      <c r="S17" s="45">
        <v>0</v>
      </c>
    </row>
    <row r="18" spans="1:19" ht="39.6" x14ac:dyDescent="0.3">
      <c r="A18" s="9" t="s">
        <v>28</v>
      </c>
      <c r="B18" s="10" t="s">
        <v>29</v>
      </c>
      <c r="C18" s="52" t="s">
        <v>75</v>
      </c>
      <c r="D18" s="128" t="s">
        <v>48</v>
      </c>
      <c r="E18" s="82">
        <v>7000000</v>
      </c>
      <c r="F18" s="12"/>
      <c r="G18" s="12"/>
      <c r="H18" s="12"/>
      <c r="I18" s="14"/>
      <c r="J18" s="12"/>
      <c r="K18" s="119"/>
      <c r="L18" s="138"/>
      <c r="M18" s="29"/>
      <c r="N18" s="96">
        <f t="shared" si="1"/>
        <v>0</v>
      </c>
      <c r="O18" s="23">
        <v>1</v>
      </c>
      <c r="P18" s="23">
        <v>1</v>
      </c>
      <c r="Q18" s="23">
        <v>1</v>
      </c>
      <c r="R18" s="23">
        <v>0</v>
      </c>
      <c r="S18" s="45">
        <v>0</v>
      </c>
    </row>
    <row r="19" spans="1:19" ht="26.4" x14ac:dyDescent="0.3">
      <c r="A19" s="9" t="s">
        <v>28</v>
      </c>
      <c r="B19" s="10" t="s">
        <v>29</v>
      </c>
      <c r="C19" s="52" t="s">
        <v>74</v>
      </c>
      <c r="D19" s="97" t="s">
        <v>144</v>
      </c>
      <c r="E19" s="102">
        <v>700000</v>
      </c>
      <c r="F19" s="99">
        <v>700000</v>
      </c>
      <c r="G19" s="99"/>
      <c r="H19" s="99"/>
      <c r="I19" s="100"/>
      <c r="J19" s="99"/>
      <c r="K19" s="159"/>
      <c r="L19" s="139"/>
      <c r="M19" s="101"/>
      <c r="N19" s="96">
        <f t="shared" si="1"/>
        <v>0</v>
      </c>
      <c r="O19" s="23"/>
      <c r="P19" s="23"/>
      <c r="Q19" s="17"/>
      <c r="R19" s="17"/>
      <c r="S19" s="17"/>
    </row>
    <row r="20" spans="1:19" ht="26.4" x14ac:dyDescent="0.3">
      <c r="A20" s="9" t="s">
        <v>28</v>
      </c>
      <c r="B20" s="10" t="s">
        <v>29</v>
      </c>
      <c r="C20" s="52" t="s">
        <v>74</v>
      </c>
      <c r="D20" s="97" t="s">
        <v>145</v>
      </c>
      <c r="E20" s="98">
        <f>SUM(E21:E22)</f>
        <v>108000000</v>
      </c>
      <c r="F20" s="98">
        <f t="shared" ref="F20:K20" si="5">SUM(F21:F22)</f>
        <v>0</v>
      </c>
      <c r="G20" s="98">
        <f t="shared" si="5"/>
        <v>0</v>
      </c>
      <c r="H20" s="98">
        <f t="shared" si="5"/>
        <v>100000000</v>
      </c>
      <c r="I20" s="98">
        <f t="shared" si="5"/>
        <v>0</v>
      </c>
      <c r="J20" s="98">
        <f t="shared" si="5"/>
        <v>8000000</v>
      </c>
      <c r="K20" s="98">
        <f t="shared" si="5"/>
        <v>0</v>
      </c>
      <c r="L20" s="140">
        <f t="shared" ref="L20" si="6">SUM(L21:L22)</f>
        <v>0</v>
      </c>
      <c r="M20" s="98">
        <f t="shared" ref="M20" si="7">SUM(M21:M22)</f>
        <v>0</v>
      </c>
      <c r="N20" s="96">
        <f t="shared" si="1"/>
        <v>0</v>
      </c>
      <c r="O20" s="17">
        <v>1</v>
      </c>
      <c r="P20" s="17">
        <v>1</v>
      </c>
      <c r="Q20" s="17">
        <v>0.5</v>
      </c>
      <c r="R20" s="17">
        <v>0</v>
      </c>
      <c r="S20" s="17">
        <v>0</v>
      </c>
    </row>
    <row r="21" spans="1:19" ht="39.6" x14ac:dyDescent="0.3">
      <c r="A21" s="9" t="s">
        <v>28</v>
      </c>
      <c r="B21" s="10" t="s">
        <v>29</v>
      </c>
      <c r="C21" s="52" t="s">
        <v>74</v>
      </c>
      <c r="D21" s="129" t="s">
        <v>165</v>
      </c>
      <c r="E21" s="91">
        <v>8000000</v>
      </c>
      <c r="F21" s="29"/>
      <c r="G21" s="29"/>
      <c r="H21" s="29"/>
      <c r="I21" s="16"/>
      <c r="J21" s="29">
        <v>8000000</v>
      </c>
      <c r="K21" s="118"/>
      <c r="L21" s="138"/>
      <c r="M21" s="29"/>
      <c r="N21" s="96">
        <f t="shared" si="1"/>
        <v>0</v>
      </c>
      <c r="O21" s="23">
        <v>1</v>
      </c>
      <c r="P21" s="23">
        <v>1</v>
      </c>
      <c r="Q21" s="23">
        <v>1</v>
      </c>
      <c r="R21" s="23">
        <v>0</v>
      </c>
      <c r="S21" s="45">
        <v>0</v>
      </c>
    </row>
    <row r="22" spans="1:19" ht="26.4" x14ac:dyDescent="0.3">
      <c r="A22" s="9" t="s">
        <v>28</v>
      </c>
      <c r="B22" s="10" t="s">
        <v>29</v>
      </c>
      <c r="C22" s="52" t="s">
        <v>74</v>
      </c>
      <c r="D22" s="129" t="s">
        <v>127</v>
      </c>
      <c r="E22" s="92">
        <v>100000000</v>
      </c>
      <c r="F22" s="12"/>
      <c r="G22" s="12"/>
      <c r="H22" s="12">
        <f>E22</f>
        <v>100000000</v>
      </c>
      <c r="I22" s="14"/>
      <c r="J22" s="12"/>
      <c r="K22" s="119"/>
      <c r="L22" s="138"/>
      <c r="M22" s="29"/>
      <c r="N22" s="96">
        <f t="shared" si="1"/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</row>
    <row r="23" spans="1:19" ht="26.4" x14ac:dyDescent="0.3">
      <c r="A23" s="9" t="s">
        <v>28</v>
      </c>
      <c r="B23" s="10" t="s">
        <v>29</v>
      </c>
      <c r="C23" s="52" t="s">
        <v>74</v>
      </c>
      <c r="D23" s="190" t="s">
        <v>169</v>
      </c>
      <c r="E23" s="92"/>
      <c r="F23" s="12"/>
      <c r="G23" s="12"/>
      <c r="H23" s="12"/>
      <c r="I23" s="14"/>
      <c r="J23" s="12"/>
      <c r="K23" s="119"/>
      <c r="L23" s="138"/>
      <c r="M23" s="29"/>
      <c r="N23" s="96"/>
      <c r="O23" s="17"/>
      <c r="P23" s="17"/>
      <c r="Q23" s="17"/>
      <c r="R23" s="17"/>
      <c r="S23" s="17"/>
    </row>
    <row r="24" spans="1:19" ht="52.8" x14ac:dyDescent="0.3">
      <c r="A24" s="9" t="s">
        <v>28</v>
      </c>
      <c r="B24" s="10" t="s">
        <v>29</v>
      </c>
      <c r="C24" s="52" t="s">
        <v>74</v>
      </c>
      <c r="D24" s="190" t="s">
        <v>166</v>
      </c>
      <c r="E24" s="92"/>
      <c r="F24" s="12"/>
      <c r="G24" s="12"/>
      <c r="H24" s="12"/>
      <c r="I24" s="14"/>
      <c r="J24" s="12"/>
      <c r="K24" s="119"/>
      <c r="L24" s="138"/>
      <c r="M24" s="29"/>
      <c r="N24" s="96"/>
      <c r="O24" s="17"/>
      <c r="P24" s="17"/>
      <c r="Q24" s="17"/>
      <c r="R24" s="17"/>
      <c r="S24" s="17"/>
    </row>
    <row r="25" spans="1:19" ht="26.4" x14ac:dyDescent="0.3">
      <c r="A25" s="9" t="s">
        <v>28</v>
      </c>
      <c r="B25" s="10" t="s">
        <v>29</v>
      </c>
      <c r="C25" s="52" t="s">
        <v>74</v>
      </c>
      <c r="D25" s="190" t="s">
        <v>168</v>
      </c>
      <c r="E25" s="92"/>
      <c r="F25" s="12"/>
      <c r="G25" s="12"/>
      <c r="H25" s="12"/>
      <c r="I25" s="14"/>
      <c r="J25" s="12"/>
      <c r="K25" s="119"/>
      <c r="L25" s="138"/>
      <c r="M25" s="29"/>
      <c r="N25" s="96"/>
      <c r="O25" s="17"/>
      <c r="P25" s="17"/>
      <c r="Q25" s="17"/>
      <c r="R25" s="17"/>
      <c r="S25" s="17"/>
    </row>
    <row r="26" spans="1:19" ht="26.4" x14ac:dyDescent="0.3">
      <c r="A26" s="9" t="s">
        <v>28</v>
      </c>
      <c r="B26" s="10" t="s">
        <v>29</v>
      </c>
      <c r="C26" s="52" t="s">
        <v>74</v>
      </c>
      <c r="D26" s="190" t="s">
        <v>167</v>
      </c>
      <c r="E26" s="92"/>
      <c r="F26" s="12"/>
      <c r="G26" s="12"/>
      <c r="H26" s="12"/>
      <c r="I26" s="14"/>
      <c r="J26" s="12"/>
      <c r="K26" s="119"/>
      <c r="L26" s="138"/>
      <c r="M26" s="29"/>
      <c r="N26" s="96"/>
      <c r="O26" s="17"/>
      <c r="P26" s="17"/>
      <c r="Q26" s="17"/>
      <c r="R26" s="17"/>
      <c r="S26" s="17"/>
    </row>
    <row r="27" spans="1:19" x14ac:dyDescent="0.3">
      <c r="A27" s="9"/>
      <c r="B27" s="10"/>
      <c r="C27" s="52"/>
      <c r="D27" s="129"/>
      <c r="E27" s="92"/>
      <c r="F27" s="12"/>
      <c r="G27" s="12"/>
      <c r="H27" s="12"/>
      <c r="I27" s="14"/>
      <c r="J27" s="12"/>
      <c r="K27" s="119"/>
      <c r="L27" s="138"/>
      <c r="M27" s="29"/>
      <c r="N27" s="96"/>
      <c r="O27" s="17"/>
      <c r="P27" s="17"/>
      <c r="Q27" s="17"/>
      <c r="R27" s="17"/>
      <c r="S27" s="17"/>
    </row>
    <row r="28" spans="1:19" x14ac:dyDescent="0.3">
      <c r="A28" s="9"/>
      <c r="B28" s="10"/>
      <c r="C28" s="52"/>
      <c r="D28" s="129"/>
      <c r="E28" s="92"/>
      <c r="F28" s="12"/>
      <c r="G28" s="12"/>
      <c r="H28" s="12"/>
      <c r="I28" s="14"/>
      <c r="J28" s="12"/>
      <c r="K28" s="119"/>
      <c r="L28" s="138"/>
      <c r="M28" s="29"/>
      <c r="N28" s="96"/>
      <c r="O28" s="16"/>
      <c r="P28" s="16"/>
      <c r="Q28" s="16"/>
      <c r="R28" s="16"/>
      <c r="S28" s="17"/>
    </row>
    <row r="29" spans="1:19" x14ac:dyDescent="0.3">
      <c r="A29" s="9"/>
      <c r="B29" s="10"/>
      <c r="C29" s="37"/>
      <c r="D29" s="35"/>
      <c r="E29" s="12"/>
      <c r="F29" s="12"/>
      <c r="G29" s="12"/>
      <c r="H29" s="12"/>
      <c r="I29" s="14"/>
      <c r="J29" s="12"/>
      <c r="K29" s="119"/>
      <c r="L29" s="138"/>
      <c r="M29" s="29"/>
      <c r="N29" s="96"/>
      <c r="O29" s="16"/>
      <c r="P29" s="16"/>
      <c r="Q29" s="16"/>
      <c r="R29" s="16"/>
      <c r="S29" s="17"/>
    </row>
    <row r="30" spans="1:19" x14ac:dyDescent="0.3">
      <c r="A30" s="9"/>
      <c r="B30" s="10"/>
      <c r="C30" s="37"/>
      <c r="D30" s="35"/>
      <c r="E30" s="12"/>
      <c r="F30" s="12"/>
      <c r="G30" s="12"/>
      <c r="H30" s="12"/>
      <c r="I30" s="14"/>
      <c r="J30" s="12"/>
      <c r="K30" s="119"/>
      <c r="L30" s="138"/>
      <c r="M30" s="29"/>
      <c r="N30" s="96"/>
      <c r="O30" s="16"/>
      <c r="P30" s="16"/>
      <c r="Q30" s="16"/>
      <c r="R30" s="16"/>
      <c r="S30" s="17"/>
    </row>
    <row r="31" spans="1:19" x14ac:dyDescent="0.3">
      <c r="A31" s="9"/>
      <c r="B31" s="10"/>
      <c r="C31" s="16"/>
      <c r="D31" s="9"/>
      <c r="E31" s="12"/>
      <c r="F31" s="12"/>
      <c r="G31" s="12"/>
      <c r="H31" s="12"/>
      <c r="I31" s="14"/>
      <c r="J31" s="12"/>
      <c r="K31" s="119"/>
      <c r="L31" s="138"/>
      <c r="M31" s="29"/>
      <c r="N31" s="96"/>
      <c r="O31" s="16"/>
      <c r="P31" s="16"/>
      <c r="Q31" s="16"/>
      <c r="R31" s="16"/>
      <c r="S31" s="17"/>
    </row>
    <row r="32" spans="1:19" x14ac:dyDescent="0.3">
      <c r="A32" s="9"/>
      <c r="B32" s="10"/>
      <c r="C32" s="16"/>
      <c r="D32" s="9"/>
      <c r="E32" s="12"/>
      <c r="F32" s="12"/>
      <c r="G32" s="12"/>
      <c r="H32" s="12"/>
      <c r="I32" s="14"/>
      <c r="J32" s="12"/>
      <c r="K32" s="119"/>
      <c r="L32" s="138"/>
      <c r="M32" s="29"/>
      <c r="N32" s="96"/>
      <c r="O32" s="16"/>
      <c r="P32" s="16"/>
      <c r="Q32" s="16"/>
      <c r="R32" s="16"/>
      <c r="S32" s="17"/>
    </row>
    <row r="33" spans="1:23" x14ac:dyDescent="0.3">
      <c r="A33" s="103"/>
      <c r="B33" s="104"/>
      <c r="C33" s="105"/>
      <c r="D33" s="106" t="s">
        <v>150</v>
      </c>
      <c r="E33" s="107">
        <f t="shared" ref="E33:M33" si="8">E8+E15+E19+E20</f>
        <v>925050000</v>
      </c>
      <c r="F33" s="107">
        <f t="shared" si="8"/>
        <v>116225000</v>
      </c>
      <c r="G33" s="107">
        <f t="shared" si="8"/>
        <v>0</v>
      </c>
      <c r="H33" s="107">
        <f t="shared" si="8"/>
        <v>209000000</v>
      </c>
      <c r="I33" s="107">
        <f t="shared" si="8"/>
        <v>0</v>
      </c>
      <c r="J33" s="107">
        <f t="shared" si="8"/>
        <v>8000000</v>
      </c>
      <c r="K33" s="107">
        <f t="shared" si="8"/>
        <v>0</v>
      </c>
      <c r="L33" s="141">
        <f t="shared" si="8"/>
        <v>0</v>
      </c>
      <c r="M33" s="107">
        <f t="shared" si="8"/>
        <v>0</v>
      </c>
      <c r="N33" s="116">
        <f t="shared" si="1"/>
        <v>0</v>
      </c>
      <c r="O33" s="116">
        <f>AVERAGE(O8:O32)</f>
        <v>0.83333333333333337</v>
      </c>
      <c r="P33" s="116">
        <f>AVERAGE(P8:P32)</f>
        <v>0.83333333333333337</v>
      </c>
      <c r="Q33" s="116">
        <f>AVERAGE(Q8:Q32)</f>
        <v>0.79166666666666663</v>
      </c>
      <c r="R33" s="116">
        <f>AVERAGE(R8:R32)</f>
        <v>0.33333333333333331</v>
      </c>
      <c r="S33" s="116">
        <f>AVERAGE(S8:S32)</f>
        <v>0.2</v>
      </c>
    </row>
    <row r="34" spans="1:23" x14ac:dyDescent="0.3">
      <c r="A34" s="109"/>
      <c r="B34" s="109"/>
      <c r="C34" s="109"/>
      <c r="D34" s="109"/>
      <c r="E34" s="109"/>
      <c r="F34" s="109"/>
      <c r="G34" s="109"/>
      <c r="H34" s="109"/>
      <c r="I34" s="109"/>
      <c r="J34" s="109"/>
      <c r="K34" s="160"/>
      <c r="L34" s="142"/>
      <c r="M34" s="109"/>
      <c r="N34" s="109"/>
      <c r="O34" s="109"/>
      <c r="P34" s="109"/>
      <c r="Q34" s="109"/>
      <c r="R34" s="109"/>
      <c r="S34" s="109"/>
    </row>
    <row r="35" spans="1:23" s="7" customFormat="1" ht="15.6" x14ac:dyDescent="0.3">
      <c r="A35" s="207" t="s">
        <v>39</v>
      </c>
      <c r="B35" s="207"/>
      <c r="C35" s="207"/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207"/>
      <c r="O35" s="207"/>
      <c r="P35" s="207"/>
      <c r="Q35" s="207"/>
      <c r="R35" s="207"/>
      <c r="S35" s="208"/>
      <c r="T35" s="8"/>
      <c r="U35" s="8"/>
      <c r="V35" s="8"/>
      <c r="W35" s="8"/>
    </row>
    <row r="36" spans="1:23" ht="39.6" x14ac:dyDescent="0.3">
      <c r="A36" s="9" t="s">
        <v>36</v>
      </c>
      <c r="B36" s="10" t="s">
        <v>31</v>
      </c>
      <c r="C36" s="16" t="s">
        <v>32</v>
      </c>
      <c r="D36" s="18" t="s">
        <v>49</v>
      </c>
      <c r="E36" s="30">
        <f>10000000000</f>
        <v>10000000000</v>
      </c>
      <c r="F36" s="39"/>
      <c r="G36" s="12"/>
      <c r="H36" s="12"/>
      <c r="I36" s="14"/>
      <c r="J36" s="12"/>
      <c r="K36" s="119"/>
      <c r="L36" s="138"/>
      <c r="M36" s="30">
        <f>E36</f>
        <v>10000000000</v>
      </c>
      <c r="N36" s="15">
        <f t="shared" ref="N36:N55" si="9">(K36+L36+M36)/E36</f>
        <v>1</v>
      </c>
      <c r="O36" s="23">
        <v>1</v>
      </c>
      <c r="P36" s="23">
        <v>1</v>
      </c>
      <c r="Q36" s="23">
        <v>1</v>
      </c>
      <c r="R36" s="23">
        <v>1</v>
      </c>
      <c r="S36" s="46" t="s">
        <v>111</v>
      </c>
    </row>
    <row r="37" spans="1:23" ht="26.4" x14ac:dyDescent="0.3">
      <c r="A37" s="50" t="s">
        <v>36</v>
      </c>
      <c r="B37" s="51" t="s">
        <v>31</v>
      </c>
      <c r="C37" s="58" t="s">
        <v>32</v>
      </c>
      <c r="D37" s="53" t="s">
        <v>50</v>
      </c>
      <c r="E37" s="62">
        <f>SUM(F37:M37)</f>
        <v>337528760.00999999</v>
      </c>
      <c r="F37" s="75">
        <f>74318799.71</f>
        <v>74318799.709999993</v>
      </c>
      <c r="G37" s="54"/>
      <c r="H37" s="54"/>
      <c r="I37" s="55"/>
      <c r="J37" s="54">
        <v>160954433.03</v>
      </c>
      <c r="K37" s="76"/>
      <c r="L37" s="143"/>
      <c r="M37" s="30">
        <v>102255527.27</v>
      </c>
      <c r="N37" s="15">
        <f t="shared" si="9"/>
        <v>0.30295352392184438</v>
      </c>
      <c r="O37" s="23">
        <v>1</v>
      </c>
      <c r="P37" s="23">
        <v>1</v>
      </c>
      <c r="Q37" s="23">
        <v>1</v>
      </c>
      <c r="R37" s="23">
        <v>1</v>
      </c>
      <c r="S37" s="46" t="s">
        <v>112</v>
      </c>
    </row>
    <row r="38" spans="1:23" x14ac:dyDescent="0.3">
      <c r="A38" s="50" t="s">
        <v>36</v>
      </c>
      <c r="B38" s="51" t="s">
        <v>31</v>
      </c>
      <c r="C38" s="58" t="s">
        <v>32</v>
      </c>
      <c r="D38" s="53" t="s">
        <v>51</v>
      </c>
      <c r="E38" s="62">
        <f>SUM(F38:M38)</f>
        <v>537218750</v>
      </c>
      <c r="F38" s="62"/>
      <c r="G38" s="62"/>
      <c r="H38" s="62">
        <f>1250*417775</f>
        <v>522218750</v>
      </c>
      <c r="I38" s="188"/>
      <c r="J38" s="62"/>
      <c r="K38" s="189"/>
      <c r="L38" s="146"/>
      <c r="M38" s="134">
        <v>15000000</v>
      </c>
      <c r="N38" s="15">
        <f t="shared" si="9"/>
        <v>2.7921586876854167E-2</v>
      </c>
      <c r="O38" s="59">
        <v>0</v>
      </c>
      <c r="P38" s="59">
        <v>0</v>
      </c>
      <c r="Q38" s="59">
        <v>0</v>
      </c>
      <c r="R38" s="59">
        <v>0</v>
      </c>
      <c r="S38" s="60">
        <v>0</v>
      </c>
    </row>
    <row r="39" spans="1:23" x14ac:dyDescent="0.3">
      <c r="A39" s="50" t="s">
        <v>36</v>
      </c>
      <c r="B39" s="51" t="s">
        <v>31</v>
      </c>
      <c r="C39" s="58" t="s">
        <v>32</v>
      </c>
      <c r="D39" s="53" t="s">
        <v>52</v>
      </c>
      <c r="E39" s="63">
        <v>1253324179</v>
      </c>
      <c r="F39" s="54"/>
      <c r="G39" s="54"/>
      <c r="H39" s="54">
        <f>E39</f>
        <v>1253324179</v>
      </c>
      <c r="I39" s="187"/>
      <c r="J39" s="54"/>
      <c r="K39" s="76"/>
      <c r="L39" s="143"/>
      <c r="M39" s="29"/>
      <c r="N39" s="15">
        <f t="shared" si="9"/>
        <v>0</v>
      </c>
      <c r="O39" s="23">
        <v>1</v>
      </c>
      <c r="P39" s="23">
        <v>1</v>
      </c>
      <c r="Q39" s="23">
        <v>1</v>
      </c>
      <c r="R39" s="23">
        <v>0.5</v>
      </c>
      <c r="S39" s="23">
        <v>0.5</v>
      </c>
    </row>
    <row r="40" spans="1:23" ht="26.4" x14ac:dyDescent="0.3">
      <c r="A40" s="50" t="s">
        <v>36</v>
      </c>
      <c r="B40" s="51" t="s">
        <v>31</v>
      </c>
      <c r="C40" s="58" t="s">
        <v>32</v>
      </c>
      <c r="D40" s="53" t="s">
        <v>53</v>
      </c>
      <c r="E40" s="85">
        <v>50000000</v>
      </c>
      <c r="F40" s="54"/>
      <c r="G40" s="54"/>
      <c r="H40" s="77">
        <f>E40</f>
        <v>50000000</v>
      </c>
      <c r="I40" s="55"/>
      <c r="J40" s="54"/>
      <c r="K40" s="76"/>
      <c r="L40" s="143"/>
      <c r="M40" s="29"/>
      <c r="N40" s="15">
        <f t="shared" si="9"/>
        <v>0</v>
      </c>
      <c r="O40" s="15">
        <v>1</v>
      </c>
      <c r="P40" s="15">
        <v>1</v>
      </c>
      <c r="Q40" s="15">
        <v>0.5</v>
      </c>
      <c r="R40" s="23">
        <v>0</v>
      </c>
      <c r="S40" s="16">
        <v>0</v>
      </c>
    </row>
    <row r="41" spans="1:23" x14ac:dyDescent="0.3">
      <c r="A41" s="50" t="s">
        <v>28</v>
      </c>
      <c r="B41" s="78" t="s">
        <v>31</v>
      </c>
      <c r="C41" s="58" t="s">
        <v>32</v>
      </c>
      <c r="D41" s="64" t="s">
        <v>113</v>
      </c>
      <c r="E41" s="62">
        <f>SUM(E42:E44)</f>
        <v>1075000000</v>
      </c>
      <c r="F41" s="62">
        <f t="shared" ref="F41:K41" si="10">SUM(F42:F44)</f>
        <v>358500000</v>
      </c>
      <c r="G41" s="62">
        <f t="shared" si="10"/>
        <v>0</v>
      </c>
      <c r="H41" s="62">
        <f t="shared" si="10"/>
        <v>0</v>
      </c>
      <c r="I41" s="62">
        <f t="shared" si="10"/>
        <v>528000000</v>
      </c>
      <c r="J41" s="62">
        <f t="shared" si="10"/>
        <v>188500000</v>
      </c>
      <c r="K41" s="62">
        <f t="shared" si="10"/>
        <v>0</v>
      </c>
      <c r="L41" s="144">
        <f>SUM(L42:L44)</f>
        <v>0</v>
      </c>
      <c r="M41" s="62">
        <f t="shared" ref="M41" si="11">SUM(M42:M44)</f>
        <v>0</v>
      </c>
      <c r="N41" s="15">
        <f t="shared" si="9"/>
        <v>0</v>
      </c>
      <c r="O41" s="15"/>
      <c r="P41" s="15"/>
      <c r="Q41" s="15"/>
      <c r="R41" s="15"/>
      <c r="S41" s="15"/>
    </row>
    <row r="42" spans="1:23" ht="26.4" x14ac:dyDescent="0.3">
      <c r="A42" s="50" t="s">
        <v>28</v>
      </c>
      <c r="B42" s="78" t="s">
        <v>31</v>
      </c>
      <c r="C42" s="58" t="s">
        <v>32</v>
      </c>
      <c r="D42" s="64" t="s">
        <v>54</v>
      </c>
      <c r="E42" s="82">
        <v>225000000</v>
      </c>
      <c r="F42" s="54">
        <f>E42*0.5</f>
        <v>112500000</v>
      </c>
      <c r="G42" s="54"/>
      <c r="H42" s="54"/>
      <c r="I42" s="55"/>
      <c r="J42" s="79">
        <f>E42*0.5</f>
        <v>112500000</v>
      </c>
      <c r="K42" s="76"/>
      <c r="L42" s="143"/>
      <c r="M42" s="12"/>
      <c r="N42" s="15">
        <f t="shared" si="9"/>
        <v>0</v>
      </c>
      <c r="O42" s="15">
        <v>1</v>
      </c>
      <c r="P42" s="15">
        <v>1</v>
      </c>
      <c r="Q42" s="15">
        <v>1</v>
      </c>
      <c r="R42" s="15">
        <v>0.5</v>
      </c>
      <c r="S42" s="15">
        <v>0.5</v>
      </c>
    </row>
    <row r="43" spans="1:23" ht="26.4" x14ac:dyDescent="0.3">
      <c r="A43" s="50" t="s">
        <v>28</v>
      </c>
      <c r="B43" s="78" t="s">
        <v>31</v>
      </c>
      <c r="C43" s="58" t="s">
        <v>32</v>
      </c>
      <c r="D43" s="64" t="s">
        <v>55</v>
      </c>
      <c r="E43" s="82">
        <v>190000000</v>
      </c>
      <c r="F43" s="54">
        <f>E43*0.6</f>
        <v>114000000</v>
      </c>
      <c r="G43" s="54"/>
      <c r="H43" s="54"/>
      <c r="I43" s="55"/>
      <c r="J43" s="79">
        <f>E43*0.4</f>
        <v>76000000</v>
      </c>
      <c r="K43" s="76"/>
      <c r="L43" s="143"/>
      <c r="M43" s="12"/>
      <c r="N43" s="15">
        <f t="shared" si="9"/>
        <v>0</v>
      </c>
      <c r="O43" s="15">
        <v>1</v>
      </c>
      <c r="P43" s="15">
        <v>1</v>
      </c>
      <c r="Q43" s="15">
        <v>1</v>
      </c>
      <c r="R43" s="15">
        <v>0</v>
      </c>
      <c r="S43" s="15">
        <v>0</v>
      </c>
    </row>
    <row r="44" spans="1:23" ht="39.6" x14ac:dyDescent="0.3">
      <c r="A44" s="50" t="s">
        <v>28</v>
      </c>
      <c r="B44" s="78" t="s">
        <v>35</v>
      </c>
      <c r="C44" s="58" t="s">
        <v>32</v>
      </c>
      <c r="D44" s="64" t="s">
        <v>56</v>
      </c>
      <c r="E44" s="82">
        <v>660000000</v>
      </c>
      <c r="F44" s="54">
        <f>E44*0.2</f>
        <v>132000000</v>
      </c>
      <c r="G44" s="54"/>
      <c r="H44" s="54"/>
      <c r="I44" s="90">
        <f>E44*0.8</f>
        <v>528000000</v>
      </c>
      <c r="J44" s="79"/>
      <c r="K44" s="76"/>
      <c r="L44" s="143"/>
      <c r="M44" s="12"/>
      <c r="N44" s="15">
        <f t="shared" si="9"/>
        <v>0</v>
      </c>
      <c r="O44" s="15">
        <v>1</v>
      </c>
      <c r="P44" s="15">
        <v>1</v>
      </c>
      <c r="Q44" s="15">
        <v>0.25</v>
      </c>
      <c r="R44" s="15">
        <v>0</v>
      </c>
      <c r="S44" s="15">
        <v>0</v>
      </c>
    </row>
    <row r="45" spans="1:23" ht="26.4" x14ac:dyDescent="0.3">
      <c r="A45" s="50" t="s">
        <v>36</v>
      </c>
      <c r="B45" s="51" t="s">
        <v>31</v>
      </c>
      <c r="C45" s="58" t="s">
        <v>32</v>
      </c>
      <c r="D45" s="53" t="s">
        <v>114</v>
      </c>
      <c r="E45" s="85">
        <v>300000000</v>
      </c>
      <c r="F45" s="54"/>
      <c r="G45" s="54"/>
      <c r="H45" s="77">
        <f>E45</f>
        <v>300000000</v>
      </c>
      <c r="I45" s="55"/>
      <c r="J45" s="54"/>
      <c r="K45" s="76"/>
      <c r="L45" s="143"/>
      <c r="M45" s="29"/>
      <c r="N45" s="15">
        <f t="shared" si="9"/>
        <v>0</v>
      </c>
      <c r="O45" s="17">
        <v>1</v>
      </c>
      <c r="P45" s="17">
        <v>1</v>
      </c>
      <c r="Q45" s="17">
        <v>1</v>
      </c>
      <c r="R45" s="17">
        <v>1</v>
      </c>
      <c r="S45" s="17">
        <v>0.3</v>
      </c>
    </row>
    <row r="46" spans="1:23" ht="26.4" x14ac:dyDescent="0.3">
      <c r="A46" s="50" t="s">
        <v>36</v>
      </c>
      <c r="B46" s="51" t="s">
        <v>31</v>
      </c>
      <c r="C46" s="58" t="s">
        <v>32</v>
      </c>
      <c r="D46" s="53" t="s">
        <v>57</v>
      </c>
      <c r="E46" s="77">
        <v>840000000</v>
      </c>
      <c r="F46" s="54"/>
      <c r="G46" s="54"/>
      <c r="H46" s="77">
        <v>840000000</v>
      </c>
      <c r="I46" s="55"/>
      <c r="J46" s="54"/>
      <c r="K46" s="76"/>
      <c r="L46" s="143"/>
      <c r="M46" s="29"/>
      <c r="N46" s="15">
        <f t="shared" si="9"/>
        <v>0</v>
      </c>
      <c r="O46" s="59">
        <v>0</v>
      </c>
      <c r="P46" s="59">
        <v>0</v>
      </c>
      <c r="Q46" s="59">
        <v>0</v>
      </c>
      <c r="R46" s="59">
        <v>0</v>
      </c>
      <c r="S46" s="60">
        <v>0</v>
      </c>
    </row>
    <row r="47" spans="1:23" ht="26.4" x14ac:dyDescent="0.3">
      <c r="A47" s="50" t="s">
        <v>36</v>
      </c>
      <c r="B47" s="51" t="s">
        <v>31</v>
      </c>
      <c r="C47" s="58" t="s">
        <v>32</v>
      </c>
      <c r="D47" s="53" t="s">
        <v>58</v>
      </c>
      <c r="E47" s="80">
        <v>12000000000</v>
      </c>
      <c r="F47" s="54"/>
      <c r="G47" s="54"/>
      <c r="H47" s="54"/>
      <c r="I47" s="55"/>
      <c r="J47" s="54"/>
      <c r="K47" s="161"/>
      <c r="L47" s="143"/>
      <c r="M47" s="30">
        <f>E47</f>
        <v>12000000000</v>
      </c>
      <c r="N47" s="15">
        <f t="shared" si="9"/>
        <v>1</v>
      </c>
      <c r="O47" s="59">
        <v>0</v>
      </c>
      <c r="P47" s="59">
        <v>0</v>
      </c>
      <c r="Q47" s="59">
        <v>0</v>
      </c>
      <c r="R47" s="59">
        <v>0</v>
      </c>
      <c r="S47" s="60">
        <v>0</v>
      </c>
    </row>
    <row r="48" spans="1:23" x14ac:dyDescent="0.3">
      <c r="A48" s="50"/>
      <c r="B48" s="51"/>
      <c r="C48" s="58"/>
      <c r="D48" s="53"/>
      <c r="E48" s="80"/>
      <c r="F48" s="54"/>
      <c r="G48" s="54"/>
      <c r="H48" s="54"/>
      <c r="I48" s="55"/>
      <c r="J48" s="54"/>
      <c r="K48" s="161"/>
      <c r="L48" s="143"/>
      <c r="M48" s="30"/>
      <c r="N48" s="15"/>
      <c r="O48" s="16"/>
      <c r="P48" s="16"/>
      <c r="Q48" s="21"/>
      <c r="R48" s="16"/>
      <c r="S48" s="17"/>
    </row>
    <row r="49" spans="1:23" x14ac:dyDescent="0.3">
      <c r="A49" s="50"/>
      <c r="B49" s="51"/>
      <c r="C49" s="58"/>
      <c r="D49" s="53"/>
      <c r="E49" s="80"/>
      <c r="F49" s="54"/>
      <c r="G49" s="54"/>
      <c r="H49" s="54"/>
      <c r="I49" s="55"/>
      <c r="J49" s="54"/>
      <c r="K49" s="161"/>
      <c r="L49" s="143"/>
      <c r="M49" s="30"/>
      <c r="N49" s="15"/>
      <c r="O49" s="16"/>
      <c r="P49" s="16"/>
      <c r="Q49" s="21"/>
      <c r="R49" s="16"/>
      <c r="S49" s="17"/>
    </row>
    <row r="50" spans="1:23" x14ac:dyDescent="0.3">
      <c r="A50" s="9"/>
      <c r="B50" s="20"/>
      <c r="C50" s="18"/>
      <c r="D50" s="18"/>
      <c r="E50" s="12"/>
      <c r="F50" s="12"/>
      <c r="G50" s="12"/>
      <c r="H50" s="12"/>
      <c r="I50" s="14"/>
      <c r="J50" s="12"/>
      <c r="K50" s="162"/>
      <c r="L50" s="138"/>
      <c r="M50" s="30"/>
      <c r="N50" s="15"/>
      <c r="O50" s="16"/>
      <c r="P50" s="16"/>
      <c r="Q50" s="21"/>
      <c r="R50" s="16"/>
      <c r="S50" s="17"/>
    </row>
    <row r="51" spans="1:23" x14ac:dyDescent="0.3">
      <c r="A51" s="9"/>
      <c r="B51" s="20"/>
      <c r="C51" s="18"/>
      <c r="D51" s="18"/>
      <c r="E51" s="12"/>
      <c r="F51" s="12"/>
      <c r="G51" s="12"/>
      <c r="H51" s="12"/>
      <c r="I51" s="14"/>
      <c r="J51" s="12"/>
      <c r="K51" s="162"/>
      <c r="L51" s="138"/>
      <c r="M51" s="30"/>
      <c r="N51" s="15"/>
      <c r="O51" s="16"/>
      <c r="P51" s="16"/>
      <c r="Q51" s="21"/>
      <c r="R51" s="16"/>
      <c r="S51" s="17"/>
    </row>
    <row r="52" spans="1:23" x14ac:dyDescent="0.3">
      <c r="A52" s="9"/>
      <c r="B52" s="20"/>
      <c r="C52" s="18"/>
      <c r="D52" s="18"/>
      <c r="E52" s="12"/>
      <c r="F52" s="12"/>
      <c r="G52" s="12"/>
      <c r="H52" s="12"/>
      <c r="I52" s="14"/>
      <c r="J52" s="12"/>
      <c r="K52" s="162"/>
      <c r="L52" s="138"/>
      <c r="M52" s="30"/>
      <c r="N52" s="15"/>
      <c r="O52" s="16"/>
      <c r="P52" s="16"/>
      <c r="Q52" s="21"/>
      <c r="R52" s="16"/>
      <c r="S52" s="17"/>
    </row>
    <row r="53" spans="1:23" x14ac:dyDescent="0.3">
      <c r="A53" s="103"/>
      <c r="B53" s="104"/>
      <c r="C53" s="105"/>
      <c r="D53" s="106" t="s">
        <v>150</v>
      </c>
      <c r="E53" s="107">
        <f>E36+E37+E38+E39+E40+E41+E45+E46+E47</f>
        <v>26393071689.010002</v>
      </c>
      <c r="F53" s="107">
        <f t="shared" ref="F53:M53" si="12">F36+F37+F38+F39+F40+F41+F45+F46+F47</f>
        <v>432818799.70999998</v>
      </c>
      <c r="G53" s="107">
        <f t="shared" si="12"/>
        <v>0</v>
      </c>
      <c r="H53" s="107">
        <f t="shared" si="12"/>
        <v>2965542929</v>
      </c>
      <c r="I53" s="107">
        <f t="shared" si="12"/>
        <v>528000000</v>
      </c>
      <c r="J53" s="107">
        <f t="shared" si="12"/>
        <v>349454433.02999997</v>
      </c>
      <c r="K53" s="107">
        <f t="shared" si="12"/>
        <v>0</v>
      </c>
      <c r="L53" s="141">
        <f t="shared" si="12"/>
        <v>0</v>
      </c>
      <c r="M53" s="107">
        <f t="shared" si="12"/>
        <v>22117255527.27</v>
      </c>
      <c r="N53" s="116">
        <f t="shared" si="9"/>
        <v>0.83799475058750217</v>
      </c>
      <c r="O53" s="108">
        <f>AVERAGE(O36:O52)</f>
        <v>0.72727272727272729</v>
      </c>
      <c r="P53" s="108">
        <f t="shared" ref="P53:S53" si="13">AVERAGE(P36:P52)</f>
        <v>0.72727272727272729</v>
      </c>
      <c r="Q53" s="108">
        <f t="shared" si="13"/>
        <v>0.61363636363636365</v>
      </c>
      <c r="R53" s="108">
        <f t="shared" si="13"/>
        <v>0.36363636363636365</v>
      </c>
      <c r="S53" s="108">
        <f t="shared" si="13"/>
        <v>0.14444444444444446</v>
      </c>
    </row>
    <row r="54" spans="1:23" x14ac:dyDescent="0.3">
      <c r="A54" s="110"/>
      <c r="B54" s="111"/>
      <c r="C54" s="112"/>
      <c r="D54" s="113"/>
      <c r="E54" s="114"/>
      <c r="F54" s="114"/>
      <c r="G54" s="114"/>
      <c r="H54" s="114"/>
      <c r="I54" s="114"/>
      <c r="J54" s="114"/>
      <c r="K54" s="114"/>
      <c r="L54" s="145"/>
      <c r="M54" s="114"/>
      <c r="N54" s="112"/>
      <c r="O54" s="112"/>
      <c r="P54" s="112"/>
      <c r="Q54" s="112"/>
      <c r="R54" s="112"/>
      <c r="S54" s="115"/>
    </row>
    <row r="55" spans="1:23" x14ac:dyDescent="0.3">
      <c r="A55" s="103"/>
      <c r="B55" s="104"/>
      <c r="C55" s="105"/>
      <c r="D55" s="106" t="s">
        <v>146</v>
      </c>
      <c r="E55" s="107">
        <f>E33+E53</f>
        <v>27318121689.010002</v>
      </c>
      <c r="F55" s="107">
        <f t="shared" ref="F55:M55" si="14">F33+F53</f>
        <v>549043799.71000004</v>
      </c>
      <c r="G55" s="107">
        <f t="shared" si="14"/>
        <v>0</v>
      </c>
      <c r="H55" s="107">
        <f t="shared" si="14"/>
        <v>3174542929</v>
      </c>
      <c r="I55" s="107">
        <f t="shared" si="14"/>
        <v>528000000</v>
      </c>
      <c r="J55" s="107">
        <f t="shared" si="14"/>
        <v>357454433.02999997</v>
      </c>
      <c r="K55" s="107">
        <f t="shared" si="14"/>
        <v>0</v>
      </c>
      <c r="L55" s="141">
        <f t="shared" si="14"/>
        <v>0</v>
      </c>
      <c r="M55" s="107">
        <f t="shared" si="14"/>
        <v>22117255527.27</v>
      </c>
      <c r="N55" s="116">
        <f t="shared" si="9"/>
        <v>0.80961845690026724</v>
      </c>
      <c r="O55" s="116">
        <f>(O53+O33)/2</f>
        <v>0.78030303030303028</v>
      </c>
      <c r="P55" s="116">
        <f t="shared" ref="P55:S55" si="15">(P53+P33)/2</f>
        <v>0.78030303030303028</v>
      </c>
      <c r="Q55" s="116">
        <f t="shared" si="15"/>
        <v>0.70265151515151514</v>
      </c>
      <c r="R55" s="116">
        <f t="shared" si="15"/>
        <v>0.34848484848484851</v>
      </c>
      <c r="S55" s="116">
        <f t="shared" si="15"/>
        <v>0.17222222222222222</v>
      </c>
    </row>
    <row r="56" spans="1:23" x14ac:dyDescent="0.3">
      <c r="A56" s="109"/>
      <c r="B56" s="109"/>
      <c r="C56" s="109"/>
      <c r="D56" s="109"/>
      <c r="E56" s="109"/>
      <c r="F56" s="109"/>
      <c r="G56" s="109"/>
      <c r="H56" s="109"/>
      <c r="I56" s="109"/>
      <c r="J56" s="109"/>
      <c r="K56" s="160"/>
      <c r="L56" s="142"/>
      <c r="M56" s="109"/>
      <c r="N56" s="109"/>
      <c r="O56" s="109"/>
      <c r="P56" s="109"/>
      <c r="Q56" s="109"/>
      <c r="R56" s="109"/>
      <c r="S56" s="109"/>
    </row>
    <row r="57" spans="1:23" s="7" customFormat="1" ht="15.6" x14ac:dyDescent="0.3">
      <c r="A57" s="191" t="s">
        <v>40</v>
      </c>
      <c r="B57" s="191"/>
      <c r="C57" s="191"/>
      <c r="D57" s="191"/>
      <c r="E57" s="191"/>
      <c r="F57" s="191"/>
      <c r="G57" s="191"/>
      <c r="H57" s="191"/>
      <c r="I57" s="191"/>
      <c r="J57" s="191"/>
      <c r="K57" s="191"/>
      <c r="L57" s="191"/>
      <c r="M57" s="191"/>
      <c r="N57" s="191"/>
      <c r="O57" s="191"/>
      <c r="P57" s="191"/>
      <c r="Q57" s="191"/>
      <c r="R57" s="191"/>
      <c r="S57" s="192"/>
      <c r="T57" s="8"/>
      <c r="U57" s="8"/>
      <c r="V57" s="8"/>
      <c r="W57" s="8"/>
    </row>
    <row r="58" spans="1:23" s="61" customFormat="1" ht="43.5" customHeight="1" x14ac:dyDescent="0.3">
      <c r="A58" s="50" t="s">
        <v>28</v>
      </c>
      <c r="B58" s="51" t="s">
        <v>29</v>
      </c>
      <c r="C58" s="52" t="s">
        <v>37</v>
      </c>
      <c r="D58" s="53" t="s">
        <v>59</v>
      </c>
      <c r="E58" s="54">
        <v>650000</v>
      </c>
      <c r="F58" s="54"/>
      <c r="G58" s="54"/>
      <c r="H58" s="54">
        <v>650000</v>
      </c>
      <c r="I58" s="55"/>
      <c r="J58" s="54"/>
      <c r="K58" s="76"/>
      <c r="L58" s="143"/>
      <c r="M58" s="57"/>
      <c r="N58" s="155">
        <f t="shared" ref="N58:N76" si="16">(K58+L58+M58)/E58</f>
        <v>0</v>
      </c>
      <c r="O58" s="59">
        <v>1</v>
      </c>
      <c r="P58" s="59">
        <v>1</v>
      </c>
      <c r="Q58" s="59">
        <v>1</v>
      </c>
      <c r="R58" s="59">
        <v>1</v>
      </c>
      <c r="S58" s="60">
        <v>1</v>
      </c>
    </row>
    <row r="59" spans="1:23" s="61" customFormat="1" ht="43.5" customHeight="1" x14ac:dyDescent="0.3">
      <c r="A59" s="50" t="s">
        <v>28</v>
      </c>
      <c r="B59" s="51" t="s">
        <v>29</v>
      </c>
      <c r="C59" s="52" t="s">
        <v>37</v>
      </c>
      <c r="D59" s="53" t="s">
        <v>134</v>
      </c>
      <c r="E59" s="54">
        <f>SUM(F59:M59)</f>
        <v>215500000</v>
      </c>
      <c r="F59" s="63">
        <v>1000000</v>
      </c>
      <c r="G59" s="62"/>
      <c r="H59" s="62">
        <v>94000000</v>
      </c>
      <c r="I59" s="55"/>
      <c r="J59" s="54"/>
      <c r="K59" s="76">
        <v>0</v>
      </c>
      <c r="L59" s="143">
        <v>0</v>
      </c>
      <c r="M59" s="62">
        <v>120500000</v>
      </c>
      <c r="N59" s="155">
        <f t="shared" si="16"/>
        <v>0.55916473317865434</v>
      </c>
      <c r="O59" s="59">
        <v>1</v>
      </c>
      <c r="P59" s="60">
        <v>1</v>
      </c>
      <c r="Q59" s="60">
        <v>0.8</v>
      </c>
      <c r="R59" s="60">
        <v>0</v>
      </c>
      <c r="S59" s="60">
        <v>0</v>
      </c>
    </row>
    <row r="60" spans="1:23" s="61" customFormat="1" ht="39.6" x14ac:dyDescent="0.3">
      <c r="A60" s="50" t="s">
        <v>28</v>
      </c>
      <c r="B60" s="51" t="s">
        <v>29</v>
      </c>
      <c r="C60" s="52" t="s">
        <v>37</v>
      </c>
      <c r="D60" s="52" t="s">
        <v>133</v>
      </c>
      <c r="E60" s="65">
        <v>0</v>
      </c>
      <c r="F60" s="71"/>
      <c r="H60" s="71"/>
      <c r="I60" s="55"/>
      <c r="J60" s="54"/>
      <c r="K60" s="76"/>
      <c r="L60" s="143"/>
      <c r="M60" s="57"/>
      <c r="N60" s="155" t="e">
        <f t="shared" si="16"/>
        <v>#DIV/0!</v>
      </c>
      <c r="O60" s="58"/>
      <c r="P60" s="58"/>
      <c r="Q60" s="58"/>
      <c r="R60" s="58"/>
      <c r="S60" s="60"/>
    </row>
    <row r="61" spans="1:23" s="61" customFormat="1" ht="26.4" x14ac:dyDescent="0.3">
      <c r="A61" s="50" t="s">
        <v>28</v>
      </c>
      <c r="B61" s="64" t="s">
        <v>29</v>
      </c>
      <c r="C61" s="52" t="s">
        <v>37</v>
      </c>
      <c r="D61" s="53" t="s">
        <v>135</v>
      </c>
      <c r="E61" s="54">
        <v>650000</v>
      </c>
      <c r="F61" s="54"/>
      <c r="G61" s="54"/>
      <c r="H61" s="65"/>
      <c r="I61" s="66"/>
      <c r="J61" s="65"/>
      <c r="K61" s="161"/>
      <c r="L61" s="143"/>
      <c r="M61" s="57"/>
      <c r="N61" s="155">
        <f t="shared" si="16"/>
        <v>0</v>
      </c>
      <c r="O61" s="59">
        <v>0</v>
      </c>
      <c r="P61" s="59">
        <v>0</v>
      </c>
      <c r="Q61" s="59">
        <v>0</v>
      </c>
      <c r="R61" s="59">
        <v>0</v>
      </c>
      <c r="S61" s="60">
        <v>0</v>
      </c>
    </row>
    <row r="62" spans="1:23" s="61" customFormat="1" ht="26.4" x14ac:dyDescent="0.3">
      <c r="A62" s="50" t="s">
        <v>28</v>
      </c>
      <c r="B62" s="64" t="s">
        <v>29</v>
      </c>
      <c r="C62" s="52" t="s">
        <v>37</v>
      </c>
      <c r="D62" s="52" t="s">
        <v>131</v>
      </c>
      <c r="E62" s="68">
        <v>3500000</v>
      </c>
      <c r="F62" s="54">
        <v>3500000</v>
      </c>
      <c r="G62" s="54"/>
      <c r="H62" s="54"/>
      <c r="I62" s="55"/>
      <c r="J62" s="54"/>
      <c r="K62" s="76"/>
      <c r="L62" s="143"/>
      <c r="M62" s="57"/>
      <c r="N62" s="155">
        <f t="shared" si="16"/>
        <v>0</v>
      </c>
      <c r="O62" s="59">
        <v>1</v>
      </c>
      <c r="P62" s="59">
        <v>1</v>
      </c>
      <c r="Q62" s="59">
        <v>1</v>
      </c>
      <c r="R62" s="59">
        <v>1</v>
      </c>
      <c r="S62" s="67" t="s">
        <v>116</v>
      </c>
    </row>
    <row r="63" spans="1:23" s="61" customFormat="1" ht="26.4" x14ac:dyDescent="0.3">
      <c r="A63" s="50" t="s">
        <v>28</v>
      </c>
      <c r="B63" s="64" t="s">
        <v>29</v>
      </c>
      <c r="C63" s="52" t="s">
        <v>37</v>
      </c>
      <c r="D63" s="52" t="s">
        <v>122</v>
      </c>
      <c r="E63" s="62">
        <f>26847464.51+20950900</f>
        <v>47798364.510000005</v>
      </c>
      <c r="F63" s="54">
        <f>E63</f>
        <v>47798364.510000005</v>
      </c>
      <c r="G63" s="54"/>
      <c r="H63" s="54"/>
      <c r="I63" s="55"/>
      <c r="J63" s="54"/>
      <c r="K63" s="76"/>
      <c r="L63" s="143"/>
      <c r="M63" s="57"/>
      <c r="N63" s="155">
        <f t="shared" si="16"/>
        <v>0</v>
      </c>
      <c r="O63" s="59">
        <v>1</v>
      </c>
      <c r="P63" s="59">
        <v>1</v>
      </c>
      <c r="Q63" s="59">
        <v>1</v>
      </c>
      <c r="R63" s="59">
        <v>1</v>
      </c>
      <c r="S63" s="67" t="s">
        <v>116</v>
      </c>
    </row>
    <row r="64" spans="1:23" s="61" customFormat="1" ht="26.4" x14ac:dyDescent="0.3">
      <c r="A64" s="50" t="s">
        <v>28</v>
      </c>
      <c r="B64" s="64" t="s">
        <v>29</v>
      </c>
      <c r="C64" s="52" t="s">
        <v>37</v>
      </c>
      <c r="D64" s="52" t="s">
        <v>123</v>
      </c>
      <c r="E64" s="62">
        <f>SUM(F64:M64)</f>
        <v>12000000</v>
      </c>
      <c r="F64" s="54">
        <v>12000000</v>
      </c>
      <c r="G64" s="54"/>
      <c r="H64" s="54"/>
      <c r="I64" s="55"/>
      <c r="J64" s="54"/>
      <c r="K64" s="76"/>
      <c r="L64" s="143"/>
      <c r="M64" s="57"/>
      <c r="N64" s="155">
        <f t="shared" si="16"/>
        <v>0</v>
      </c>
      <c r="O64" s="59">
        <v>1</v>
      </c>
      <c r="P64" s="59">
        <v>1</v>
      </c>
      <c r="Q64" s="59">
        <v>1</v>
      </c>
      <c r="R64" s="59">
        <v>1</v>
      </c>
      <c r="S64" s="67" t="s">
        <v>116</v>
      </c>
    </row>
    <row r="65" spans="1:23" s="61" customFormat="1" ht="26.4" x14ac:dyDescent="0.3">
      <c r="A65" s="50" t="s">
        <v>28</v>
      </c>
      <c r="B65" s="64" t="s">
        <v>29</v>
      </c>
      <c r="C65" s="52" t="s">
        <v>37</v>
      </c>
      <c r="D65" s="52" t="s">
        <v>60</v>
      </c>
      <c r="E65" s="219">
        <f>E67+E66</f>
        <v>496657000</v>
      </c>
      <c r="F65" s="86">
        <f t="shared" ref="F65:M65" si="17">F67+F66</f>
        <v>110000000</v>
      </c>
      <c r="G65" s="86">
        <f t="shared" si="17"/>
        <v>0</v>
      </c>
      <c r="H65" s="86">
        <f t="shared" si="17"/>
        <v>386657000</v>
      </c>
      <c r="I65" s="86">
        <f t="shared" si="17"/>
        <v>0</v>
      </c>
      <c r="J65" s="86">
        <f t="shared" si="17"/>
        <v>0</v>
      </c>
      <c r="K65" s="86">
        <f t="shared" si="17"/>
        <v>0</v>
      </c>
      <c r="L65" s="86">
        <f t="shared" si="17"/>
        <v>0</v>
      </c>
      <c r="M65" s="86">
        <f t="shared" si="17"/>
        <v>0</v>
      </c>
      <c r="N65" s="155">
        <f t="shared" si="16"/>
        <v>0</v>
      </c>
      <c r="O65" s="59"/>
      <c r="P65" s="59"/>
      <c r="Q65" s="59"/>
      <c r="R65" s="59"/>
      <c r="S65" s="60"/>
    </row>
    <row r="66" spans="1:23" s="61" customFormat="1" ht="26.4" x14ac:dyDescent="0.3">
      <c r="A66" s="50" t="s">
        <v>28</v>
      </c>
      <c r="B66" s="64" t="s">
        <v>30</v>
      </c>
      <c r="C66" s="52" t="s">
        <v>37</v>
      </c>
      <c r="D66" s="175" t="s">
        <v>157</v>
      </c>
      <c r="E66" s="220">
        <f>386657*1000</f>
        <v>386657000</v>
      </c>
      <c r="F66" s="81"/>
      <c r="G66" s="81"/>
      <c r="H66" s="81">
        <f>E66</f>
        <v>386657000</v>
      </c>
      <c r="I66" s="176"/>
      <c r="J66" s="81"/>
      <c r="K66" s="177"/>
      <c r="L66" s="178"/>
      <c r="M66" s="179"/>
      <c r="N66" s="180">
        <f>(K66+L66+M66)/E67</f>
        <v>0</v>
      </c>
      <c r="O66" s="120">
        <v>0</v>
      </c>
      <c r="P66" s="120">
        <v>0</v>
      </c>
      <c r="Q66" s="120">
        <v>0</v>
      </c>
      <c r="R66" s="120">
        <v>0</v>
      </c>
      <c r="S66" s="121">
        <v>0</v>
      </c>
    </row>
    <row r="67" spans="1:23" s="61" customFormat="1" ht="26.4" x14ac:dyDescent="0.3">
      <c r="A67" s="50" t="s">
        <v>28</v>
      </c>
      <c r="B67" s="64" t="s">
        <v>155</v>
      </c>
      <c r="C67" s="52" t="s">
        <v>37</v>
      </c>
      <c r="D67" s="175" t="s">
        <v>156</v>
      </c>
      <c r="E67" s="220">
        <v>110000000</v>
      </c>
      <c r="F67" s="81">
        <f>E67</f>
        <v>110000000</v>
      </c>
      <c r="G67" s="81"/>
      <c r="H67" s="81"/>
      <c r="I67" s="176"/>
      <c r="J67" s="81"/>
      <c r="K67" s="177">
        <v>0</v>
      </c>
      <c r="L67" s="178">
        <v>0</v>
      </c>
      <c r="M67" s="179">
        <v>0</v>
      </c>
      <c r="N67" s="180">
        <f>(K67+L67+M67)/E67</f>
        <v>0</v>
      </c>
      <c r="O67" s="120">
        <v>0</v>
      </c>
      <c r="P67" s="120">
        <v>0</v>
      </c>
      <c r="Q67" s="120">
        <v>0</v>
      </c>
      <c r="R67" s="120">
        <v>0</v>
      </c>
      <c r="S67" s="121">
        <v>0</v>
      </c>
    </row>
    <row r="68" spans="1:23" s="61" customFormat="1" ht="26.4" x14ac:dyDescent="0.3">
      <c r="A68" s="50" t="s">
        <v>28</v>
      </c>
      <c r="B68" s="64" t="s">
        <v>29</v>
      </c>
      <c r="C68" s="52" t="s">
        <v>37</v>
      </c>
      <c r="D68" s="53" t="s">
        <v>118</v>
      </c>
      <c r="E68" s="62"/>
      <c r="F68" s="54"/>
      <c r="G68" s="54"/>
      <c r="H68" s="54"/>
      <c r="I68" s="55"/>
      <c r="J68" s="54"/>
      <c r="K68" s="76"/>
      <c r="L68" s="143"/>
      <c r="M68" s="57"/>
      <c r="N68" s="155">
        <v>0</v>
      </c>
      <c r="O68" s="59">
        <v>0</v>
      </c>
      <c r="P68" s="59">
        <v>0</v>
      </c>
      <c r="Q68" s="59">
        <v>0</v>
      </c>
      <c r="R68" s="59">
        <v>0</v>
      </c>
      <c r="S68" s="60">
        <v>0</v>
      </c>
    </row>
    <row r="69" spans="1:23" s="61" customFormat="1" ht="26.4" x14ac:dyDescent="0.3">
      <c r="A69" s="50" t="s">
        <v>28</v>
      </c>
      <c r="B69" s="64" t="s">
        <v>29</v>
      </c>
      <c r="C69" s="52" t="s">
        <v>37</v>
      </c>
      <c r="D69" s="53" t="s">
        <v>151</v>
      </c>
      <c r="E69" s="62">
        <v>3500000</v>
      </c>
      <c r="F69" s="62"/>
      <c r="G69" s="62"/>
      <c r="H69" s="68"/>
      <c r="I69" s="69"/>
      <c r="J69" s="68"/>
      <c r="K69" s="163"/>
      <c r="L69" s="146"/>
      <c r="M69" s="62"/>
      <c r="N69" s="155">
        <f t="shared" si="16"/>
        <v>0</v>
      </c>
      <c r="O69" s="59">
        <v>0</v>
      </c>
      <c r="P69" s="59">
        <v>0</v>
      </c>
      <c r="Q69" s="59">
        <v>0</v>
      </c>
      <c r="R69" s="59">
        <v>0</v>
      </c>
      <c r="S69" s="60">
        <v>0</v>
      </c>
    </row>
    <row r="70" spans="1:23" s="61" customFormat="1" ht="26.4" x14ac:dyDescent="0.3">
      <c r="A70" s="50" t="s">
        <v>28</v>
      </c>
      <c r="B70" s="70" t="s">
        <v>29</v>
      </c>
      <c r="C70" s="52" t="s">
        <v>37</v>
      </c>
      <c r="D70" s="50" t="s">
        <v>124</v>
      </c>
      <c r="E70" s="54">
        <v>4033000</v>
      </c>
      <c r="F70" s="54"/>
      <c r="G70" s="54"/>
      <c r="H70" s="54">
        <v>33000</v>
      </c>
      <c r="I70" s="55"/>
      <c r="J70" s="54"/>
      <c r="K70" s="76"/>
      <c r="L70" s="143"/>
      <c r="M70" s="54">
        <v>4000000</v>
      </c>
      <c r="N70" s="155">
        <f t="shared" si="16"/>
        <v>0.99181750557897352</v>
      </c>
      <c r="O70" s="59">
        <v>0</v>
      </c>
      <c r="P70" s="59">
        <v>0</v>
      </c>
      <c r="Q70" s="59">
        <v>0</v>
      </c>
      <c r="R70" s="59">
        <v>0</v>
      </c>
      <c r="S70" s="60">
        <v>0</v>
      </c>
    </row>
    <row r="71" spans="1:23" s="61" customFormat="1" x14ac:dyDescent="0.3">
      <c r="A71" s="50"/>
      <c r="B71" s="70"/>
      <c r="C71" s="52"/>
      <c r="D71" s="50"/>
      <c r="E71" s="54"/>
      <c r="F71" s="54"/>
      <c r="G71" s="54"/>
      <c r="H71" s="54"/>
      <c r="I71" s="55"/>
      <c r="J71" s="54"/>
      <c r="K71" s="76"/>
      <c r="L71" s="143"/>
      <c r="M71" s="54"/>
      <c r="N71" s="155"/>
      <c r="O71" s="55"/>
      <c r="P71" s="55"/>
      <c r="Q71" s="55"/>
      <c r="R71" s="55"/>
      <c r="S71" s="56"/>
    </row>
    <row r="72" spans="1:23" s="61" customFormat="1" x14ac:dyDescent="0.3">
      <c r="A72" s="50"/>
      <c r="B72" s="70"/>
      <c r="C72" s="52"/>
      <c r="D72" s="50"/>
      <c r="E72" s="54"/>
      <c r="F72" s="54"/>
      <c r="G72" s="54"/>
      <c r="H72" s="54"/>
      <c r="I72" s="55"/>
      <c r="J72" s="54"/>
      <c r="K72" s="76"/>
      <c r="L72" s="143"/>
      <c r="M72" s="54"/>
      <c r="N72" s="155"/>
      <c r="O72" s="55"/>
      <c r="P72" s="55"/>
      <c r="Q72" s="55"/>
      <c r="R72" s="55"/>
      <c r="S72" s="56"/>
    </row>
    <row r="73" spans="1:23" s="61" customFormat="1" x14ac:dyDescent="0.3">
      <c r="A73" s="50"/>
      <c r="B73" s="70"/>
      <c r="C73" s="52"/>
      <c r="D73" s="50"/>
      <c r="E73" s="54"/>
      <c r="F73" s="54"/>
      <c r="G73" s="54"/>
      <c r="H73" s="54"/>
      <c r="I73" s="55"/>
      <c r="J73" s="54"/>
      <c r="K73" s="76"/>
      <c r="L73" s="143"/>
      <c r="M73" s="54"/>
      <c r="N73" s="155"/>
      <c r="O73" s="55"/>
      <c r="P73" s="55"/>
      <c r="Q73" s="55"/>
      <c r="R73" s="55"/>
      <c r="S73" s="56"/>
    </row>
    <row r="74" spans="1:23" s="61" customFormat="1" x14ac:dyDescent="0.3">
      <c r="A74" s="50"/>
      <c r="B74" s="70"/>
      <c r="C74" s="52"/>
      <c r="D74" s="50"/>
      <c r="E74" s="54"/>
      <c r="F74" s="54"/>
      <c r="G74" s="54"/>
      <c r="H74" s="54"/>
      <c r="I74" s="55"/>
      <c r="J74" s="54"/>
      <c r="K74" s="76"/>
      <c r="L74" s="143"/>
      <c r="M74" s="54"/>
      <c r="N74" s="155"/>
      <c r="O74" s="55"/>
      <c r="P74" s="55"/>
      <c r="Q74" s="55"/>
      <c r="R74" s="55"/>
      <c r="S74" s="56"/>
    </row>
    <row r="75" spans="1:23" x14ac:dyDescent="0.3">
      <c r="A75" s="9"/>
      <c r="B75" s="22"/>
      <c r="C75" s="14"/>
      <c r="D75" s="9"/>
      <c r="E75" s="12"/>
      <c r="F75" s="12"/>
      <c r="G75" s="12"/>
      <c r="H75" s="12"/>
      <c r="I75" s="14"/>
      <c r="J75" s="12"/>
      <c r="K75" s="119"/>
      <c r="L75" s="138"/>
      <c r="M75" s="12"/>
      <c r="N75" s="155"/>
      <c r="O75" s="14"/>
      <c r="P75" s="14"/>
      <c r="Q75" s="14"/>
      <c r="R75" s="14"/>
      <c r="S75" s="15"/>
    </row>
    <row r="76" spans="1:23" x14ac:dyDescent="0.3">
      <c r="A76" s="103"/>
      <c r="B76" s="104"/>
      <c r="C76" s="105"/>
      <c r="D76" s="106" t="s">
        <v>150</v>
      </c>
      <c r="E76" s="107">
        <f>SUM(E58:E65)+E68+E69+E70</f>
        <v>784288364.50999999</v>
      </c>
      <c r="F76" s="107">
        <f t="shared" ref="F76:M76" si="18">SUM(F58:F65)+F68+F69+F70</f>
        <v>174298364.50999999</v>
      </c>
      <c r="G76" s="107">
        <f t="shared" si="18"/>
        <v>0</v>
      </c>
      <c r="H76" s="107">
        <f t="shared" si="18"/>
        <v>481340000</v>
      </c>
      <c r="I76" s="107">
        <f t="shared" si="18"/>
        <v>0</v>
      </c>
      <c r="J76" s="107">
        <f t="shared" si="18"/>
        <v>0</v>
      </c>
      <c r="K76" s="107">
        <f t="shared" si="18"/>
        <v>0</v>
      </c>
      <c r="L76" s="107">
        <f t="shared" si="18"/>
        <v>0</v>
      </c>
      <c r="M76" s="107">
        <f t="shared" si="18"/>
        <v>124500000</v>
      </c>
      <c r="N76" s="116">
        <f t="shared" si="16"/>
        <v>0.15874263298268346</v>
      </c>
      <c r="O76" s="108">
        <f>AVERAGE(O58:O75)</f>
        <v>0.45454545454545453</v>
      </c>
      <c r="P76" s="108">
        <f t="shared" ref="P76:S76" si="19">AVERAGE(P58:P75)</f>
        <v>0.45454545454545453</v>
      </c>
      <c r="Q76" s="108">
        <f t="shared" si="19"/>
        <v>0.43636363636363634</v>
      </c>
      <c r="R76" s="108">
        <f t="shared" si="19"/>
        <v>0.36363636363636365</v>
      </c>
      <c r="S76" s="108">
        <f t="shared" si="19"/>
        <v>0.125</v>
      </c>
    </row>
    <row r="77" spans="1:23" x14ac:dyDescent="0.3">
      <c r="A77" s="110"/>
      <c r="B77" s="111"/>
      <c r="C77" s="112"/>
      <c r="D77" s="110"/>
      <c r="E77" s="117"/>
      <c r="F77" s="117"/>
      <c r="G77" s="117"/>
      <c r="H77" s="117"/>
      <c r="I77" s="112"/>
      <c r="J77" s="117"/>
      <c r="K77" s="164"/>
      <c r="L77" s="147"/>
      <c r="M77" s="117"/>
      <c r="N77" s="112"/>
      <c r="O77" s="112"/>
      <c r="P77" s="112"/>
      <c r="Q77" s="112"/>
      <c r="R77" s="112"/>
      <c r="S77" s="115"/>
    </row>
    <row r="78" spans="1:23" s="7" customFormat="1" ht="14.4" customHeight="1" x14ac:dyDescent="0.3">
      <c r="A78" s="216" t="s">
        <v>66</v>
      </c>
      <c r="B78" s="216"/>
      <c r="C78" s="216"/>
      <c r="D78" s="216"/>
      <c r="E78" s="216"/>
      <c r="F78" s="216"/>
      <c r="G78" s="216"/>
      <c r="H78" s="216"/>
      <c r="I78" s="216"/>
      <c r="J78" s="216"/>
      <c r="K78" s="216"/>
      <c r="L78" s="216"/>
      <c r="M78" s="216"/>
      <c r="N78" s="216"/>
      <c r="O78" s="216"/>
      <c r="P78" s="216"/>
      <c r="Q78" s="216"/>
      <c r="R78" s="216"/>
      <c r="S78" s="217"/>
      <c r="T78" s="8"/>
      <c r="U78" s="8"/>
      <c r="V78" s="8"/>
      <c r="W78" s="8"/>
    </row>
    <row r="79" spans="1:23" ht="26.4" x14ac:dyDescent="0.3">
      <c r="A79" s="9" t="s">
        <v>28</v>
      </c>
      <c r="B79" s="19" t="s">
        <v>34</v>
      </c>
      <c r="C79" s="9" t="s">
        <v>67</v>
      </c>
      <c r="D79" s="27" t="s">
        <v>61</v>
      </c>
      <c r="E79" s="12">
        <v>850000</v>
      </c>
      <c r="F79" s="12"/>
      <c r="G79" s="12"/>
      <c r="H79" s="12">
        <f>E79</f>
        <v>850000</v>
      </c>
      <c r="I79" s="14"/>
      <c r="J79" s="12"/>
      <c r="K79" s="119"/>
      <c r="L79" s="138"/>
      <c r="M79" s="29"/>
      <c r="N79" s="17">
        <f>(K79+L79+M79)/E79</f>
        <v>0</v>
      </c>
      <c r="O79" s="130">
        <v>0</v>
      </c>
      <c r="P79" s="130">
        <v>0</v>
      </c>
      <c r="Q79" s="130">
        <v>0</v>
      </c>
      <c r="R79" s="130">
        <v>0</v>
      </c>
      <c r="S79" s="130">
        <v>0</v>
      </c>
    </row>
    <row r="80" spans="1:23" ht="26.4" x14ac:dyDescent="0.3">
      <c r="A80" s="9" t="s">
        <v>28</v>
      </c>
      <c r="B80" s="19" t="s">
        <v>34</v>
      </c>
      <c r="C80" s="9" t="s">
        <v>67</v>
      </c>
      <c r="D80" s="27" t="s">
        <v>62</v>
      </c>
      <c r="E80" s="39">
        <v>1700000000</v>
      </c>
      <c r="F80" s="39"/>
      <c r="G80" s="39"/>
      <c r="H80" s="39"/>
      <c r="I80" s="13"/>
      <c r="J80" s="39">
        <v>1700000000</v>
      </c>
      <c r="K80" s="162"/>
      <c r="L80" s="148"/>
      <c r="M80" s="39"/>
      <c r="N80" s="17">
        <f t="shared" ref="N80:N92" si="20">(K80+L80+M80)/E80</f>
        <v>0</v>
      </c>
      <c r="O80" s="131">
        <v>1</v>
      </c>
      <c r="P80" s="131">
        <v>1</v>
      </c>
      <c r="Q80" s="131">
        <v>1</v>
      </c>
      <c r="R80" s="131">
        <v>1</v>
      </c>
      <c r="S80" s="131">
        <v>1</v>
      </c>
    </row>
    <row r="81" spans="1:23" ht="26.4" x14ac:dyDescent="0.3">
      <c r="A81" s="9" t="s">
        <v>28</v>
      </c>
      <c r="B81" s="19" t="s">
        <v>34</v>
      </c>
      <c r="C81" s="9" t="s">
        <v>67</v>
      </c>
      <c r="D81" s="27" t="s">
        <v>63</v>
      </c>
      <c r="E81" s="39" t="s">
        <v>128</v>
      </c>
      <c r="F81" s="12"/>
      <c r="G81" s="12"/>
      <c r="H81" s="12"/>
      <c r="I81" s="14"/>
      <c r="J81" s="12"/>
      <c r="K81" s="119"/>
      <c r="L81" s="138"/>
      <c r="M81" s="29"/>
      <c r="N81" s="17" t="e">
        <f t="shared" si="20"/>
        <v>#VALUE!</v>
      </c>
      <c r="O81" s="130">
        <v>0</v>
      </c>
      <c r="P81" s="130">
        <v>0</v>
      </c>
      <c r="Q81" s="130">
        <v>0</v>
      </c>
      <c r="R81" s="130">
        <v>0</v>
      </c>
      <c r="S81" s="130">
        <v>0</v>
      </c>
    </row>
    <row r="82" spans="1:23" ht="26.4" x14ac:dyDescent="0.3">
      <c r="A82" s="9" t="s">
        <v>28</v>
      </c>
      <c r="B82" s="19" t="s">
        <v>34</v>
      </c>
      <c r="C82" s="9" t="s">
        <v>67</v>
      </c>
      <c r="D82" s="27" t="s">
        <v>64</v>
      </c>
      <c r="E82" s="39" t="s">
        <v>128</v>
      </c>
      <c r="F82" s="12"/>
      <c r="G82" s="12"/>
      <c r="H82" s="12"/>
      <c r="I82" s="14"/>
      <c r="J82" s="12"/>
      <c r="K82" s="119"/>
      <c r="L82" s="138"/>
      <c r="M82" s="29"/>
      <c r="N82" s="17" t="e">
        <f t="shared" si="20"/>
        <v>#VALUE!</v>
      </c>
      <c r="O82" s="130">
        <v>0</v>
      </c>
      <c r="P82" s="130">
        <v>0</v>
      </c>
      <c r="Q82" s="130">
        <v>0</v>
      </c>
      <c r="R82" s="130">
        <v>0</v>
      </c>
      <c r="S82" s="130">
        <v>0</v>
      </c>
    </row>
    <row r="83" spans="1:23" ht="33.75" customHeight="1" x14ac:dyDescent="0.3">
      <c r="A83" s="9" t="s">
        <v>28</v>
      </c>
      <c r="B83" s="19" t="s">
        <v>34</v>
      </c>
      <c r="C83" s="9" t="s">
        <v>67</v>
      </c>
      <c r="D83" s="18" t="s">
        <v>65</v>
      </c>
      <c r="E83" s="71">
        <f>386657*1000</f>
        <v>386657000</v>
      </c>
      <c r="F83" s="12"/>
      <c r="G83" s="12"/>
      <c r="H83" s="118">
        <f>E83</f>
        <v>386657000</v>
      </c>
      <c r="I83" s="14"/>
      <c r="J83" s="12"/>
      <c r="K83" s="119"/>
      <c r="L83" s="138"/>
      <c r="M83" s="29"/>
      <c r="N83" s="17">
        <f t="shared" si="20"/>
        <v>0</v>
      </c>
      <c r="O83" s="130">
        <v>1</v>
      </c>
      <c r="P83" s="130">
        <v>1</v>
      </c>
      <c r="Q83" s="130">
        <v>0</v>
      </c>
      <c r="R83" s="130">
        <v>0</v>
      </c>
      <c r="S83" s="130">
        <v>0</v>
      </c>
    </row>
    <row r="84" spans="1:23" ht="26.4" x14ac:dyDescent="0.3">
      <c r="A84" s="9" t="s">
        <v>28</v>
      </c>
      <c r="B84" s="19" t="s">
        <v>34</v>
      </c>
      <c r="C84" s="9" t="s">
        <v>67</v>
      </c>
      <c r="D84" s="27" t="s">
        <v>148</v>
      </c>
      <c r="E84" s="40">
        <v>20000000</v>
      </c>
      <c r="F84" s="40">
        <f>E84</f>
        <v>20000000</v>
      </c>
      <c r="G84" s="40"/>
      <c r="H84" s="40"/>
      <c r="I84" s="31"/>
      <c r="J84" s="40"/>
      <c r="K84" s="165"/>
      <c r="L84" s="149"/>
      <c r="M84" s="40"/>
      <c r="N84" s="17">
        <f t="shared" si="20"/>
        <v>0</v>
      </c>
      <c r="O84" s="130">
        <v>0.3</v>
      </c>
      <c r="P84" s="130">
        <v>0</v>
      </c>
      <c r="Q84" s="130">
        <v>0</v>
      </c>
      <c r="R84" s="130">
        <v>0</v>
      </c>
      <c r="S84" s="130">
        <v>0</v>
      </c>
    </row>
    <row r="85" spans="1:23" ht="26.4" x14ac:dyDescent="0.3">
      <c r="A85" s="9" t="s">
        <v>28</v>
      </c>
      <c r="B85" s="19" t="s">
        <v>34</v>
      </c>
      <c r="C85" s="9" t="s">
        <v>67</v>
      </c>
      <c r="D85" s="27" t="s">
        <v>147</v>
      </c>
      <c r="E85" s="40">
        <v>75000000</v>
      </c>
      <c r="F85" s="40"/>
      <c r="G85" s="40"/>
      <c r="H85" s="40">
        <f>E85</f>
        <v>75000000</v>
      </c>
      <c r="I85" s="31"/>
      <c r="J85" s="40"/>
      <c r="K85" s="165"/>
      <c r="L85" s="149"/>
      <c r="M85" s="40"/>
      <c r="N85" s="17">
        <f t="shared" si="20"/>
        <v>0</v>
      </c>
      <c r="O85" s="130">
        <v>0</v>
      </c>
      <c r="P85" s="130">
        <v>0</v>
      </c>
      <c r="Q85" s="130">
        <v>0</v>
      </c>
      <c r="R85" s="130">
        <v>0</v>
      </c>
      <c r="S85" s="130">
        <v>0</v>
      </c>
    </row>
    <row r="86" spans="1:23" ht="26.4" x14ac:dyDescent="0.3">
      <c r="A86" s="9" t="s">
        <v>28</v>
      </c>
      <c r="B86" s="19" t="s">
        <v>34</v>
      </c>
      <c r="C86" s="9" t="s">
        <v>67</v>
      </c>
      <c r="D86" s="27" t="s">
        <v>149</v>
      </c>
      <c r="E86" s="118">
        <v>450000000</v>
      </c>
      <c r="F86" s="40"/>
      <c r="G86" s="40"/>
      <c r="H86" s="40">
        <f>E86</f>
        <v>450000000</v>
      </c>
      <c r="I86" s="31"/>
      <c r="J86" s="40"/>
      <c r="K86" s="165"/>
      <c r="L86" s="149"/>
      <c r="M86" s="40"/>
      <c r="N86" s="17">
        <f t="shared" si="20"/>
        <v>0</v>
      </c>
      <c r="O86" s="130">
        <v>0</v>
      </c>
      <c r="P86" s="130">
        <v>0</v>
      </c>
      <c r="Q86" s="130">
        <v>0</v>
      </c>
      <c r="R86" s="130">
        <v>0</v>
      </c>
      <c r="S86" s="130">
        <v>0</v>
      </c>
    </row>
    <row r="87" spans="1:23" x14ac:dyDescent="0.3">
      <c r="A87" s="9"/>
      <c r="B87" s="19"/>
      <c r="C87" s="9"/>
      <c r="D87" s="27"/>
      <c r="E87" s="40"/>
      <c r="F87" s="40"/>
      <c r="G87" s="40"/>
      <c r="H87" s="40"/>
      <c r="I87" s="31"/>
      <c r="J87" s="40"/>
      <c r="K87" s="165"/>
      <c r="L87" s="149"/>
      <c r="M87" s="40"/>
      <c r="N87" s="17"/>
      <c r="O87" s="31"/>
      <c r="P87" s="31"/>
      <c r="Q87" s="31"/>
      <c r="R87" s="31"/>
      <c r="S87" s="31"/>
    </row>
    <row r="88" spans="1:23" x14ac:dyDescent="0.3">
      <c r="A88" s="9"/>
      <c r="B88" s="19"/>
      <c r="C88" s="9"/>
      <c r="D88" s="27"/>
      <c r="E88" s="40"/>
      <c r="F88" s="40"/>
      <c r="G88" s="40"/>
      <c r="H88" s="40"/>
      <c r="I88" s="31"/>
      <c r="J88" s="40"/>
      <c r="K88" s="165"/>
      <c r="L88" s="149"/>
      <c r="M88" s="40"/>
      <c r="N88" s="17"/>
      <c r="O88" s="31"/>
      <c r="P88" s="31"/>
      <c r="Q88" s="31"/>
      <c r="R88" s="31"/>
      <c r="S88" s="31"/>
    </row>
    <row r="89" spans="1:23" x14ac:dyDescent="0.3">
      <c r="A89" s="9"/>
      <c r="B89" s="19"/>
      <c r="C89" s="9"/>
      <c r="D89" s="27"/>
      <c r="E89" s="40"/>
      <c r="F89" s="40"/>
      <c r="G89" s="40"/>
      <c r="H89" s="40"/>
      <c r="I89" s="31"/>
      <c r="J89" s="40"/>
      <c r="K89" s="165"/>
      <c r="L89" s="149"/>
      <c r="M89" s="40"/>
      <c r="N89" s="17"/>
      <c r="O89" s="31"/>
      <c r="P89" s="31"/>
      <c r="Q89" s="31"/>
      <c r="R89" s="31"/>
      <c r="S89" s="31"/>
    </row>
    <row r="90" spans="1:23" x14ac:dyDescent="0.3">
      <c r="A90" s="9"/>
      <c r="B90" s="19"/>
      <c r="C90" s="9"/>
      <c r="D90" s="27"/>
      <c r="E90" s="40"/>
      <c r="F90" s="40"/>
      <c r="G90" s="40"/>
      <c r="H90" s="40"/>
      <c r="I90" s="31"/>
      <c r="J90" s="40"/>
      <c r="K90" s="165"/>
      <c r="L90" s="149"/>
      <c r="M90" s="40"/>
      <c r="N90" s="17"/>
      <c r="O90" s="31"/>
      <c r="P90" s="31"/>
      <c r="Q90" s="31"/>
      <c r="R90" s="31"/>
      <c r="S90" s="31"/>
    </row>
    <row r="91" spans="1:23" x14ac:dyDescent="0.3">
      <c r="A91" s="9"/>
      <c r="B91" s="19"/>
      <c r="C91" s="9"/>
      <c r="D91" s="27"/>
      <c r="E91" s="40"/>
      <c r="F91" s="40"/>
      <c r="G91" s="40"/>
      <c r="H91" s="40"/>
      <c r="I91" s="31"/>
      <c r="J91" s="40"/>
      <c r="K91" s="165"/>
      <c r="L91" s="149"/>
      <c r="M91" s="40"/>
      <c r="N91" s="17"/>
      <c r="O91" s="31"/>
      <c r="P91" s="31"/>
      <c r="Q91" s="31"/>
      <c r="R91" s="31"/>
      <c r="S91" s="31"/>
    </row>
    <row r="92" spans="1:23" x14ac:dyDescent="0.3">
      <c r="A92" s="103"/>
      <c r="B92" s="104"/>
      <c r="C92" s="105"/>
      <c r="D92" s="106" t="s">
        <v>150</v>
      </c>
      <c r="E92" s="107">
        <f>SUM(E79:E91)</f>
        <v>2632507000</v>
      </c>
      <c r="F92" s="107">
        <f t="shared" ref="F92:M92" si="21">SUM(F79:F91)</f>
        <v>20000000</v>
      </c>
      <c r="G92" s="107">
        <f t="shared" si="21"/>
        <v>0</v>
      </c>
      <c r="H92" s="107">
        <f t="shared" si="21"/>
        <v>912507000</v>
      </c>
      <c r="I92" s="107">
        <f t="shared" si="21"/>
        <v>0</v>
      </c>
      <c r="J92" s="107">
        <f t="shared" si="21"/>
        <v>1700000000</v>
      </c>
      <c r="K92" s="107">
        <f t="shared" si="21"/>
        <v>0</v>
      </c>
      <c r="L92" s="141">
        <f t="shared" si="21"/>
        <v>0</v>
      </c>
      <c r="M92" s="107">
        <f t="shared" si="21"/>
        <v>0</v>
      </c>
      <c r="N92" s="116">
        <f t="shared" si="20"/>
        <v>0</v>
      </c>
      <c r="O92" s="108">
        <f>AVERAGE(O79:O91)</f>
        <v>0.28749999999999998</v>
      </c>
      <c r="P92" s="108">
        <f t="shared" ref="P92:S92" si="22">AVERAGE(P79:P91)</f>
        <v>0.25</v>
      </c>
      <c r="Q92" s="108">
        <f t="shared" si="22"/>
        <v>0.125</v>
      </c>
      <c r="R92" s="108">
        <f t="shared" si="22"/>
        <v>0.125</v>
      </c>
      <c r="S92" s="108">
        <f t="shared" si="22"/>
        <v>0.125</v>
      </c>
    </row>
    <row r="93" spans="1:23" x14ac:dyDescent="0.3">
      <c r="A93" s="110"/>
      <c r="B93" s="111"/>
      <c r="C93" s="112"/>
      <c r="D93" s="110"/>
      <c r="E93" s="117"/>
      <c r="F93" s="117"/>
      <c r="G93" s="117"/>
      <c r="H93" s="117"/>
      <c r="I93" s="112"/>
      <c r="J93" s="117"/>
      <c r="K93" s="164"/>
      <c r="L93" s="147"/>
      <c r="M93" s="117"/>
      <c r="N93" s="112"/>
      <c r="O93" s="112"/>
      <c r="P93" s="112"/>
      <c r="Q93" s="112"/>
      <c r="R93" s="112"/>
      <c r="S93" s="115"/>
    </row>
    <row r="94" spans="1:23" s="7" customFormat="1" ht="14.4" customHeight="1" x14ac:dyDescent="0.3">
      <c r="A94" s="216" t="s">
        <v>41</v>
      </c>
      <c r="B94" s="216"/>
      <c r="C94" s="216"/>
      <c r="D94" s="216"/>
      <c r="E94" s="216"/>
      <c r="F94" s="216"/>
      <c r="G94" s="216"/>
      <c r="H94" s="216"/>
      <c r="I94" s="216"/>
      <c r="J94" s="216"/>
      <c r="K94" s="216"/>
      <c r="L94" s="216"/>
      <c r="M94" s="216"/>
      <c r="N94" s="216"/>
      <c r="O94" s="216"/>
      <c r="P94" s="216"/>
      <c r="Q94" s="216"/>
      <c r="R94" s="216"/>
      <c r="S94" s="217"/>
      <c r="T94" s="8"/>
      <c r="U94" s="8"/>
      <c r="V94" s="8"/>
      <c r="W94" s="8"/>
    </row>
    <row r="95" spans="1:23" ht="30" customHeight="1" x14ac:dyDescent="0.3">
      <c r="A95" s="9" t="s">
        <v>28</v>
      </c>
      <c r="B95" s="10" t="s">
        <v>30</v>
      </c>
      <c r="C95" s="9" t="s">
        <v>42</v>
      </c>
      <c r="D95" s="28" t="s">
        <v>68</v>
      </c>
      <c r="E95" s="29">
        <v>850000</v>
      </c>
      <c r="F95" s="30"/>
      <c r="G95" s="29"/>
      <c r="H95" s="29">
        <f>E95</f>
        <v>850000</v>
      </c>
      <c r="I95" s="16"/>
      <c r="J95" s="29"/>
      <c r="K95" s="118"/>
      <c r="L95" s="150">
        <v>0</v>
      </c>
      <c r="M95" s="29"/>
      <c r="N95" s="17">
        <f t="shared" ref="N95:N108" si="23">(K95+L95+M95)/E95</f>
        <v>0</v>
      </c>
      <c r="O95" s="59">
        <v>0</v>
      </c>
      <c r="P95" s="59">
        <v>0</v>
      </c>
      <c r="Q95" s="59">
        <v>0</v>
      </c>
      <c r="R95" s="59">
        <v>0</v>
      </c>
      <c r="S95" s="60">
        <v>0</v>
      </c>
    </row>
    <row r="96" spans="1:23" ht="26.4" x14ac:dyDescent="0.3">
      <c r="A96" s="9" t="s">
        <v>28</v>
      </c>
      <c r="B96" s="10" t="s">
        <v>30</v>
      </c>
      <c r="C96" s="9" t="s">
        <v>42</v>
      </c>
      <c r="D96" s="11" t="s">
        <v>69</v>
      </c>
      <c r="E96" s="88">
        <v>70240573</v>
      </c>
      <c r="F96" s="29"/>
      <c r="G96" s="29"/>
      <c r="H96" s="88">
        <f>E96</f>
        <v>70240573</v>
      </c>
      <c r="I96" s="16"/>
      <c r="J96" s="29"/>
      <c r="K96" s="118"/>
      <c r="L96" s="150">
        <v>0</v>
      </c>
      <c r="M96" s="29"/>
      <c r="N96" s="17">
        <f t="shared" si="23"/>
        <v>0</v>
      </c>
      <c r="O96" s="59">
        <f>AVERAGE(O97:O100)</f>
        <v>0.5</v>
      </c>
      <c r="P96" s="59">
        <f t="shared" ref="P96:Q96" si="24">AVERAGE(P97:P100)</f>
        <v>0.32500000000000001</v>
      </c>
      <c r="Q96" s="59">
        <f t="shared" si="24"/>
        <v>0.125</v>
      </c>
      <c r="R96" s="59">
        <f>AVERAGE(R97:R100)</f>
        <v>0</v>
      </c>
      <c r="S96" s="59">
        <f t="shared" ref="S96" si="25">AVERAGE(S97:S100)</f>
        <v>0</v>
      </c>
    </row>
    <row r="97" spans="1:23" ht="26.4" x14ac:dyDescent="0.3">
      <c r="A97" s="9" t="s">
        <v>28</v>
      </c>
      <c r="B97" s="10" t="s">
        <v>30</v>
      </c>
      <c r="C97" s="9" t="s">
        <v>42</v>
      </c>
      <c r="D97" s="132" t="s">
        <v>70</v>
      </c>
      <c r="E97" s="122"/>
      <c r="F97" s="122"/>
      <c r="G97" s="122"/>
      <c r="H97" s="123"/>
      <c r="I97" s="124"/>
      <c r="J97" s="122"/>
      <c r="K97" s="125"/>
      <c r="L97" s="151"/>
      <c r="M97" s="122"/>
      <c r="N97" s="17"/>
      <c r="O97" s="120">
        <v>1</v>
      </c>
      <c r="P97" s="120">
        <v>0.3</v>
      </c>
      <c r="Q97" s="120">
        <v>0</v>
      </c>
      <c r="R97" s="120">
        <v>0</v>
      </c>
      <c r="S97" s="121">
        <v>0</v>
      </c>
    </row>
    <row r="98" spans="1:23" ht="26.4" x14ac:dyDescent="0.3">
      <c r="A98" s="9" t="s">
        <v>28</v>
      </c>
      <c r="B98" s="10" t="s">
        <v>30</v>
      </c>
      <c r="C98" s="9" t="s">
        <v>42</v>
      </c>
      <c r="D98" s="132" t="s">
        <v>71</v>
      </c>
      <c r="E98" s="122"/>
      <c r="F98" s="122"/>
      <c r="G98" s="122"/>
      <c r="H98" s="123"/>
      <c r="I98" s="124"/>
      <c r="J98" s="122"/>
      <c r="K98" s="125"/>
      <c r="L98" s="151"/>
      <c r="M98" s="122"/>
      <c r="N98" s="17"/>
      <c r="O98" s="120">
        <v>0</v>
      </c>
      <c r="P98" s="120">
        <v>0</v>
      </c>
      <c r="Q98" s="120">
        <v>0</v>
      </c>
      <c r="R98" s="120">
        <v>0</v>
      </c>
      <c r="S98" s="121">
        <v>0</v>
      </c>
    </row>
    <row r="99" spans="1:23" ht="26.4" x14ac:dyDescent="0.3">
      <c r="A99" s="9" t="s">
        <v>28</v>
      </c>
      <c r="B99" s="10" t="s">
        <v>30</v>
      </c>
      <c r="C99" s="9" t="s">
        <v>42</v>
      </c>
      <c r="D99" s="132" t="s">
        <v>72</v>
      </c>
      <c r="E99" s="122"/>
      <c r="F99" s="122"/>
      <c r="G99" s="122"/>
      <c r="H99" s="123"/>
      <c r="I99" s="124"/>
      <c r="J99" s="122"/>
      <c r="K99" s="125"/>
      <c r="L99" s="151"/>
      <c r="M99" s="122"/>
      <c r="N99" s="17"/>
      <c r="O99" s="120">
        <v>1</v>
      </c>
      <c r="P99" s="120">
        <v>1</v>
      </c>
      <c r="Q99" s="120">
        <v>0.5</v>
      </c>
      <c r="R99" s="120">
        <v>0</v>
      </c>
      <c r="S99" s="121">
        <v>0</v>
      </c>
    </row>
    <row r="100" spans="1:23" ht="26.4" x14ac:dyDescent="0.3">
      <c r="A100" s="9" t="s">
        <v>28</v>
      </c>
      <c r="B100" s="10" t="s">
        <v>30</v>
      </c>
      <c r="C100" s="9" t="s">
        <v>42</v>
      </c>
      <c r="D100" s="132" t="s">
        <v>132</v>
      </c>
      <c r="E100" s="122"/>
      <c r="F100" s="122"/>
      <c r="G100" s="122"/>
      <c r="H100" s="123"/>
      <c r="I100" s="124"/>
      <c r="J100" s="122"/>
      <c r="K100" s="125"/>
      <c r="L100" s="151"/>
      <c r="M100" s="122"/>
      <c r="N100" s="17"/>
      <c r="O100" s="120">
        <v>0</v>
      </c>
      <c r="P100" s="120">
        <v>0</v>
      </c>
      <c r="Q100" s="120">
        <v>0</v>
      </c>
      <c r="R100" s="120">
        <v>0</v>
      </c>
      <c r="S100" s="121">
        <v>0</v>
      </c>
    </row>
    <row r="101" spans="1:23" ht="26.4" x14ac:dyDescent="0.3">
      <c r="A101" s="9" t="s">
        <v>28</v>
      </c>
      <c r="B101" s="10" t="s">
        <v>30</v>
      </c>
      <c r="C101" s="9" t="s">
        <v>42</v>
      </c>
      <c r="D101" s="18" t="s">
        <v>73</v>
      </c>
      <c r="E101" s="39" t="s">
        <v>128</v>
      </c>
      <c r="F101" s="29"/>
      <c r="G101" s="29"/>
      <c r="H101" s="87"/>
      <c r="I101" s="16"/>
      <c r="J101" s="29"/>
      <c r="K101" s="118"/>
      <c r="L101" s="150">
        <v>0</v>
      </c>
      <c r="M101" s="29"/>
      <c r="N101" s="17">
        <v>0</v>
      </c>
      <c r="O101" s="59">
        <v>0</v>
      </c>
      <c r="P101" s="59">
        <v>0</v>
      </c>
      <c r="Q101" s="59">
        <v>0</v>
      </c>
      <c r="R101" s="59">
        <v>0</v>
      </c>
      <c r="S101" s="60">
        <v>0</v>
      </c>
    </row>
    <row r="102" spans="1:23" ht="26.4" x14ac:dyDescent="0.3">
      <c r="A102" s="9" t="s">
        <v>28</v>
      </c>
      <c r="B102" s="10" t="s">
        <v>30</v>
      </c>
      <c r="C102" s="9" t="s">
        <v>42</v>
      </c>
      <c r="D102" s="18" t="s">
        <v>126</v>
      </c>
      <c r="E102" s="88">
        <v>57821623</v>
      </c>
      <c r="F102" s="12"/>
      <c r="G102" s="12"/>
      <c r="H102" s="88">
        <f>E102</f>
        <v>57821623</v>
      </c>
      <c r="I102" s="14"/>
      <c r="J102" s="12"/>
      <c r="K102" s="119"/>
      <c r="L102" s="138"/>
      <c r="M102" s="12"/>
      <c r="N102" s="17">
        <f t="shared" si="23"/>
        <v>0</v>
      </c>
      <c r="O102" s="59">
        <v>0</v>
      </c>
      <c r="P102" s="59">
        <v>0</v>
      </c>
      <c r="Q102" s="59">
        <v>0</v>
      </c>
      <c r="R102" s="59">
        <v>0</v>
      </c>
      <c r="S102" s="60">
        <v>0</v>
      </c>
    </row>
    <row r="103" spans="1:23" x14ac:dyDescent="0.3">
      <c r="A103" s="9"/>
      <c r="B103" s="10"/>
      <c r="C103" s="9"/>
      <c r="D103" s="18"/>
      <c r="E103" s="88"/>
      <c r="F103" s="12"/>
      <c r="G103" s="12"/>
      <c r="H103" s="88"/>
      <c r="I103" s="14"/>
      <c r="J103" s="12"/>
      <c r="K103" s="119"/>
      <c r="L103" s="138"/>
      <c r="M103" s="12"/>
      <c r="N103" s="17"/>
      <c r="O103" s="14"/>
      <c r="P103" s="14"/>
      <c r="Q103" s="14"/>
      <c r="R103" s="14"/>
      <c r="S103" s="89"/>
    </row>
    <row r="104" spans="1:23" x14ac:dyDescent="0.3">
      <c r="A104" s="9"/>
      <c r="B104" s="10"/>
      <c r="C104" s="9"/>
      <c r="D104" s="18"/>
      <c r="E104" s="88"/>
      <c r="F104" s="12"/>
      <c r="G104" s="12"/>
      <c r="H104" s="88"/>
      <c r="I104" s="14"/>
      <c r="J104" s="12"/>
      <c r="K104" s="119"/>
      <c r="L104" s="138"/>
      <c r="M104" s="12"/>
      <c r="N104" s="17"/>
      <c r="O104" s="14"/>
      <c r="P104" s="14"/>
      <c r="Q104" s="14"/>
      <c r="R104" s="14"/>
      <c r="S104" s="89"/>
    </row>
    <row r="105" spans="1:23" x14ac:dyDescent="0.3">
      <c r="A105" s="9"/>
      <c r="B105" s="10"/>
      <c r="C105" s="9"/>
      <c r="D105" s="18"/>
      <c r="E105" s="88"/>
      <c r="F105" s="12"/>
      <c r="G105" s="12"/>
      <c r="H105" s="88"/>
      <c r="I105" s="14"/>
      <c r="J105" s="12"/>
      <c r="K105" s="119"/>
      <c r="L105" s="138"/>
      <c r="M105" s="12"/>
      <c r="N105" s="17"/>
      <c r="O105" s="14"/>
      <c r="P105" s="14"/>
      <c r="Q105" s="14"/>
      <c r="R105" s="14"/>
      <c r="S105" s="89"/>
    </row>
    <row r="106" spans="1:23" x14ac:dyDescent="0.3">
      <c r="A106" s="9"/>
      <c r="B106" s="22"/>
      <c r="C106" s="14"/>
      <c r="D106" s="9"/>
      <c r="E106" s="12"/>
      <c r="F106" s="12"/>
      <c r="G106" s="12"/>
      <c r="H106" s="12"/>
      <c r="I106" s="14"/>
      <c r="J106" s="12"/>
      <c r="K106" s="119"/>
      <c r="L106" s="138"/>
      <c r="M106" s="12"/>
      <c r="N106" s="17"/>
      <c r="O106" s="14"/>
      <c r="P106" s="14"/>
      <c r="Q106" s="14"/>
      <c r="R106" s="14"/>
      <c r="S106" s="15"/>
    </row>
    <row r="107" spans="1:23" x14ac:dyDescent="0.3">
      <c r="A107" s="9"/>
      <c r="B107" s="22"/>
      <c r="C107" s="14"/>
      <c r="D107" s="9"/>
      <c r="E107" s="12"/>
      <c r="F107" s="12"/>
      <c r="G107" s="12"/>
      <c r="H107" s="12"/>
      <c r="I107" s="14"/>
      <c r="J107" s="12"/>
      <c r="K107" s="119"/>
      <c r="L107" s="138"/>
      <c r="M107" s="12"/>
      <c r="N107" s="17"/>
      <c r="O107" s="14"/>
      <c r="P107" s="14"/>
      <c r="Q107" s="14"/>
      <c r="R107" s="14"/>
      <c r="S107" s="15"/>
    </row>
    <row r="108" spans="1:23" x14ac:dyDescent="0.3">
      <c r="A108" s="103"/>
      <c r="B108" s="104"/>
      <c r="C108" s="105"/>
      <c r="D108" s="106" t="s">
        <v>150</v>
      </c>
      <c r="E108" s="107">
        <f>SUM(E95:E107)</f>
        <v>128912196</v>
      </c>
      <c r="F108" s="107">
        <f t="shared" ref="F108:M108" si="26">SUM(F95:F107)</f>
        <v>0</v>
      </c>
      <c r="G108" s="107">
        <f t="shared" si="26"/>
        <v>0</v>
      </c>
      <c r="H108" s="107">
        <f t="shared" si="26"/>
        <v>128912196</v>
      </c>
      <c r="I108" s="107">
        <f t="shared" si="26"/>
        <v>0</v>
      </c>
      <c r="J108" s="107">
        <f t="shared" si="26"/>
        <v>0</v>
      </c>
      <c r="K108" s="107">
        <f t="shared" si="26"/>
        <v>0</v>
      </c>
      <c r="L108" s="141">
        <f t="shared" si="26"/>
        <v>0</v>
      </c>
      <c r="M108" s="107">
        <f t="shared" si="26"/>
        <v>0</v>
      </c>
      <c r="N108" s="116">
        <f t="shared" si="23"/>
        <v>0</v>
      </c>
      <c r="O108" s="108">
        <f>AVERAGE(O95:O107)</f>
        <v>0.3125</v>
      </c>
      <c r="P108" s="108">
        <f t="shared" ref="P108:S108" si="27">AVERAGE(P95:P107)</f>
        <v>0.203125</v>
      </c>
      <c r="Q108" s="108">
        <f t="shared" si="27"/>
        <v>7.8125E-2</v>
      </c>
      <c r="R108" s="108">
        <f t="shared" si="27"/>
        <v>0</v>
      </c>
      <c r="S108" s="108">
        <f t="shared" si="27"/>
        <v>0</v>
      </c>
    </row>
    <row r="109" spans="1:23" x14ac:dyDescent="0.3">
      <c r="A109" s="110"/>
      <c r="B109" s="111"/>
      <c r="C109" s="112"/>
      <c r="D109" s="110"/>
      <c r="E109" s="117"/>
      <c r="F109" s="117"/>
      <c r="G109" s="117"/>
      <c r="H109" s="117"/>
      <c r="I109" s="112"/>
      <c r="J109" s="117"/>
      <c r="K109" s="164"/>
      <c r="L109" s="147"/>
      <c r="M109" s="117"/>
      <c r="N109" s="112"/>
      <c r="O109" s="112"/>
      <c r="P109" s="112"/>
      <c r="Q109" s="112"/>
      <c r="R109" s="112"/>
      <c r="S109" s="115"/>
    </row>
    <row r="110" spans="1:23" s="7" customFormat="1" ht="15.6" x14ac:dyDescent="0.3">
      <c r="A110" s="191" t="s">
        <v>43</v>
      </c>
      <c r="B110" s="191"/>
      <c r="C110" s="191"/>
      <c r="D110" s="191"/>
      <c r="E110" s="191"/>
      <c r="F110" s="191"/>
      <c r="G110" s="191"/>
      <c r="H110" s="191"/>
      <c r="I110" s="191"/>
      <c r="J110" s="191"/>
      <c r="K110" s="191"/>
      <c r="L110" s="191"/>
      <c r="M110" s="191"/>
      <c r="N110" s="191"/>
      <c r="O110" s="191"/>
      <c r="P110" s="191"/>
      <c r="Q110" s="191"/>
      <c r="R110" s="191"/>
      <c r="S110" s="192"/>
      <c r="T110" s="8"/>
      <c r="U110" s="8"/>
      <c r="V110" s="8"/>
      <c r="W110" s="8"/>
    </row>
    <row r="111" spans="1:23" ht="39.6" x14ac:dyDescent="0.3">
      <c r="A111" s="9" t="s">
        <v>28</v>
      </c>
      <c r="B111" s="28" t="s">
        <v>30</v>
      </c>
      <c r="C111" s="11" t="s">
        <v>76</v>
      </c>
      <c r="D111" s="11" t="s">
        <v>77</v>
      </c>
      <c r="E111" s="30">
        <v>850000</v>
      </c>
      <c r="F111" s="39"/>
      <c r="G111" s="29"/>
      <c r="H111" s="30">
        <f>E111</f>
        <v>850000</v>
      </c>
      <c r="I111" s="16"/>
      <c r="J111" s="29"/>
      <c r="K111" s="118"/>
      <c r="L111" s="150">
        <v>0</v>
      </c>
      <c r="M111" s="29"/>
      <c r="N111" s="17">
        <f t="shared" ref="N111:N123" si="28">(K111+L111+M111)/E111</f>
        <v>0</v>
      </c>
      <c r="O111" s="17">
        <v>0.5</v>
      </c>
      <c r="P111" s="17">
        <v>0</v>
      </c>
      <c r="Q111" s="17">
        <v>0</v>
      </c>
      <c r="R111" s="17">
        <v>0</v>
      </c>
      <c r="S111" s="17">
        <v>0</v>
      </c>
    </row>
    <row r="112" spans="1:23" ht="26.4" x14ac:dyDescent="0.3">
      <c r="A112" s="9" t="s">
        <v>28</v>
      </c>
      <c r="B112" s="28" t="s">
        <v>30</v>
      </c>
      <c r="C112" s="11" t="s">
        <v>76</v>
      </c>
      <c r="D112" s="18" t="s">
        <v>78</v>
      </c>
      <c r="E112" s="49">
        <v>50000000</v>
      </c>
      <c r="F112" s="134">
        <v>20000000</v>
      </c>
      <c r="G112" s="49"/>
      <c r="H112" s="49">
        <v>30000000</v>
      </c>
      <c r="I112" s="14"/>
      <c r="J112" s="12"/>
      <c r="K112" s="162"/>
      <c r="L112" s="138">
        <v>0</v>
      </c>
      <c r="N112" s="17">
        <f t="shared" si="28"/>
        <v>0</v>
      </c>
      <c r="O112" s="17">
        <v>1</v>
      </c>
      <c r="P112" s="17">
        <v>0.5</v>
      </c>
      <c r="Q112" s="17">
        <v>0</v>
      </c>
      <c r="R112" s="17">
        <v>0</v>
      </c>
      <c r="S112" s="17">
        <v>0</v>
      </c>
    </row>
    <row r="113" spans="1:23" ht="26.4" x14ac:dyDescent="0.3">
      <c r="A113" s="9" t="s">
        <v>28</v>
      </c>
      <c r="B113" s="28" t="s">
        <v>30</v>
      </c>
      <c r="C113" s="11" t="s">
        <v>76</v>
      </c>
      <c r="D113" s="11" t="s">
        <v>79</v>
      </c>
      <c r="E113" s="29" t="s">
        <v>115</v>
      </c>
      <c r="F113" s="29"/>
      <c r="G113" s="29"/>
      <c r="H113" s="29"/>
      <c r="I113" s="16"/>
      <c r="J113" s="29"/>
      <c r="K113" s="118"/>
      <c r="L113" s="150">
        <v>0</v>
      </c>
      <c r="M113" s="29"/>
      <c r="N113" s="17" t="e">
        <f t="shared" si="28"/>
        <v>#VALUE!</v>
      </c>
      <c r="O113" s="17">
        <v>0.5</v>
      </c>
      <c r="P113" s="17">
        <v>0</v>
      </c>
      <c r="Q113" s="17">
        <v>0</v>
      </c>
      <c r="R113" s="17">
        <v>0</v>
      </c>
      <c r="S113" s="17">
        <v>0</v>
      </c>
    </row>
    <row r="114" spans="1:23" ht="26.4" x14ac:dyDescent="0.3">
      <c r="A114" s="9" t="s">
        <v>28</v>
      </c>
      <c r="B114" s="28" t="s">
        <v>30</v>
      </c>
      <c r="C114" s="11" t="s">
        <v>76</v>
      </c>
      <c r="D114" s="9" t="s">
        <v>80</v>
      </c>
      <c r="E114" s="49" t="s">
        <v>115</v>
      </c>
      <c r="F114" s="12"/>
      <c r="G114" s="12"/>
      <c r="H114" s="12"/>
      <c r="I114" s="14"/>
      <c r="J114" s="12"/>
      <c r="K114" s="119"/>
      <c r="L114" s="138"/>
      <c r="M114" s="12"/>
      <c r="N114" s="17" t="e">
        <f t="shared" si="28"/>
        <v>#VALUE!</v>
      </c>
      <c r="O114" s="17">
        <v>0</v>
      </c>
      <c r="P114" s="17">
        <v>0</v>
      </c>
      <c r="Q114" s="17">
        <v>0</v>
      </c>
      <c r="R114" s="17">
        <v>0</v>
      </c>
      <c r="S114" s="17">
        <v>0</v>
      </c>
    </row>
    <row r="115" spans="1:23" ht="26.4" x14ac:dyDescent="0.3">
      <c r="A115" s="9" t="s">
        <v>28</v>
      </c>
      <c r="B115" s="28" t="s">
        <v>30</v>
      </c>
      <c r="C115" s="11" t="s">
        <v>76</v>
      </c>
      <c r="D115" s="9" t="s">
        <v>81</v>
      </c>
      <c r="E115" s="12">
        <v>169392321</v>
      </c>
      <c r="F115" s="12"/>
      <c r="G115" s="12"/>
      <c r="H115" s="12"/>
      <c r="I115" s="14"/>
      <c r="J115" s="12"/>
      <c r="K115" s="72">
        <v>169392321</v>
      </c>
      <c r="L115" s="138"/>
      <c r="M115" s="12"/>
      <c r="N115" s="17">
        <f t="shared" si="28"/>
        <v>1</v>
      </c>
      <c r="O115" s="17">
        <v>1</v>
      </c>
      <c r="P115" s="17">
        <v>1</v>
      </c>
      <c r="Q115" s="17">
        <v>1</v>
      </c>
      <c r="R115" s="17">
        <v>1</v>
      </c>
      <c r="S115" s="168">
        <v>0.9</v>
      </c>
    </row>
    <row r="116" spans="1:23" ht="26.4" x14ac:dyDescent="0.3">
      <c r="A116" s="9" t="s">
        <v>28</v>
      </c>
      <c r="B116" s="28" t="s">
        <v>30</v>
      </c>
      <c r="C116" s="11" t="s">
        <v>137</v>
      </c>
      <c r="D116" s="9" t="s">
        <v>138</v>
      </c>
      <c r="E116" s="12">
        <v>131938901</v>
      </c>
      <c r="F116" s="12"/>
      <c r="G116" s="12"/>
      <c r="H116" s="12">
        <f>E116</f>
        <v>131938901</v>
      </c>
      <c r="I116" s="14"/>
      <c r="J116" s="12"/>
      <c r="K116" s="119"/>
      <c r="L116" s="138"/>
      <c r="M116" s="12"/>
      <c r="N116" s="17">
        <f t="shared" si="28"/>
        <v>0</v>
      </c>
      <c r="O116" s="17">
        <v>0</v>
      </c>
      <c r="P116" s="17">
        <v>0</v>
      </c>
      <c r="Q116" s="17">
        <v>0</v>
      </c>
      <c r="R116" s="17">
        <v>0</v>
      </c>
      <c r="S116" s="17">
        <v>0</v>
      </c>
    </row>
    <row r="117" spans="1:23" ht="39.6" x14ac:dyDescent="0.3">
      <c r="A117" s="9" t="s">
        <v>28</v>
      </c>
      <c r="B117" s="28" t="s">
        <v>30</v>
      </c>
      <c r="C117" s="11" t="s">
        <v>120</v>
      </c>
      <c r="D117" s="9" t="s">
        <v>139</v>
      </c>
      <c r="E117" s="12">
        <v>725937399.11944199</v>
      </c>
      <c r="F117" s="12"/>
      <c r="G117" s="12"/>
      <c r="H117" s="12"/>
      <c r="I117" s="14"/>
      <c r="J117" s="12"/>
      <c r="K117" s="119"/>
      <c r="L117" s="138"/>
      <c r="M117" s="12"/>
      <c r="N117" s="17">
        <f t="shared" si="28"/>
        <v>0</v>
      </c>
      <c r="O117" s="17">
        <v>0</v>
      </c>
      <c r="P117" s="17">
        <v>0</v>
      </c>
      <c r="Q117" s="17">
        <v>0</v>
      </c>
      <c r="R117" s="17">
        <v>0</v>
      </c>
      <c r="S117" s="17">
        <v>0</v>
      </c>
    </row>
    <row r="118" spans="1:23" x14ac:dyDescent="0.3">
      <c r="A118" s="9"/>
      <c r="B118" s="28"/>
      <c r="C118" s="11"/>
      <c r="D118" s="50"/>
      <c r="E118" s="49"/>
      <c r="F118" s="12"/>
      <c r="G118" s="12"/>
      <c r="H118" s="12"/>
      <c r="I118" s="14"/>
      <c r="J118" s="12"/>
      <c r="K118" s="119"/>
      <c r="L118" s="138"/>
      <c r="M118" s="12"/>
      <c r="N118" s="17"/>
      <c r="O118" s="14"/>
      <c r="P118" s="14"/>
      <c r="Q118" s="14"/>
      <c r="R118" s="14"/>
      <c r="S118" s="15"/>
    </row>
    <row r="119" spans="1:23" x14ac:dyDescent="0.3">
      <c r="A119" s="9"/>
      <c r="B119" s="28"/>
      <c r="C119" s="11"/>
      <c r="D119" s="50"/>
      <c r="E119" s="49"/>
      <c r="F119" s="12"/>
      <c r="G119" s="12"/>
      <c r="H119" s="12"/>
      <c r="I119" s="14"/>
      <c r="J119" s="12"/>
      <c r="K119" s="119"/>
      <c r="L119" s="138"/>
      <c r="M119" s="12"/>
      <c r="N119" s="17"/>
      <c r="O119" s="14"/>
      <c r="P119" s="14"/>
      <c r="Q119" s="14"/>
      <c r="R119" s="14"/>
      <c r="S119" s="15"/>
    </row>
    <row r="120" spans="1:23" x14ac:dyDescent="0.3">
      <c r="A120" s="9"/>
      <c r="B120" s="28"/>
      <c r="C120" s="11"/>
      <c r="D120" s="50"/>
      <c r="E120" s="49"/>
      <c r="F120" s="12"/>
      <c r="G120" s="12"/>
      <c r="H120" s="12"/>
      <c r="I120" s="14"/>
      <c r="J120" s="12"/>
      <c r="K120" s="119"/>
      <c r="L120" s="138"/>
      <c r="M120" s="12"/>
      <c r="N120" s="17"/>
      <c r="O120" s="14"/>
      <c r="P120" s="14"/>
      <c r="Q120" s="14"/>
      <c r="R120" s="14"/>
      <c r="S120" s="15"/>
    </row>
    <row r="121" spans="1:23" x14ac:dyDescent="0.3">
      <c r="A121" s="9"/>
      <c r="B121" s="28"/>
      <c r="C121" s="11"/>
      <c r="D121" s="50"/>
      <c r="E121" s="49"/>
      <c r="F121" s="12"/>
      <c r="G121" s="12"/>
      <c r="H121" s="12"/>
      <c r="I121" s="14"/>
      <c r="J121" s="12"/>
      <c r="K121" s="119"/>
      <c r="L121" s="138"/>
      <c r="M121" s="12"/>
      <c r="N121" s="17"/>
      <c r="O121" s="14"/>
      <c r="P121" s="14"/>
      <c r="Q121" s="14"/>
      <c r="R121" s="14"/>
      <c r="S121" s="15"/>
    </row>
    <row r="122" spans="1:23" x14ac:dyDescent="0.3">
      <c r="A122" s="9"/>
      <c r="B122" s="22"/>
      <c r="C122" s="14"/>
      <c r="D122" s="9"/>
      <c r="E122" s="12"/>
      <c r="F122" s="12"/>
      <c r="G122" s="12"/>
      <c r="H122" s="12"/>
      <c r="I122" s="14"/>
      <c r="J122" s="12"/>
      <c r="K122" s="119"/>
      <c r="L122" s="138"/>
      <c r="M122" s="12"/>
      <c r="N122" s="17"/>
      <c r="O122" s="14"/>
      <c r="P122" s="14"/>
      <c r="Q122" s="14"/>
      <c r="R122" s="14"/>
      <c r="S122" s="15"/>
    </row>
    <row r="123" spans="1:23" x14ac:dyDescent="0.3">
      <c r="A123" s="103"/>
      <c r="B123" s="104"/>
      <c r="C123" s="105"/>
      <c r="D123" s="106" t="s">
        <v>150</v>
      </c>
      <c r="E123" s="107">
        <f>SUM(E111:E122)</f>
        <v>1078118621.119442</v>
      </c>
      <c r="F123" s="107">
        <f t="shared" ref="F123:K123" si="29">SUM(F111:F122)</f>
        <v>20000000</v>
      </c>
      <c r="G123" s="107">
        <f t="shared" si="29"/>
        <v>0</v>
      </c>
      <c r="H123" s="107">
        <f t="shared" si="29"/>
        <v>162788901</v>
      </c>
      <c r="I123" s="107">
        <f t="shared" si="29"/>
        <v>0</v>
      </c>
      <c r="J123" s="107">
        <f t="shared" si="29"/>
        <v>0</v>
      </c>
      <c r="K123" s="107">
        <f t="shared" si="29"/>
        <v>169392321</v>
      </c>
      <c r="L123" s="141">
        <f>SUM(L111:L122)</f>
        <v>0</v>
      </c>
      <c r="M123" s="107">
        <f t="shared" ref="M123" si="30">SUM(M111:M122)</f>
        <v>0</v>
      </c>
      <c r="N123" s="116">
        <f t="shared" si="28"/>
        <v>0.15711844474415534</v>
      </c>
      <c r="O123" s="108">
        <f>AVERAGE(O111:O122)</f>
        <v>0.42857142857142855</v>
      </c>
      <c r="P123" s="108">
        <f t="shared" ref="P123:S123" si="31">AVERAGE(P111:P122)</f>
        <v>0.21428571428571427</v>
      </c>
      <c r="Q123" s="108">
        <f t="shared" si="31"/>
        <v>0.14285714285714285</v>
      </c>
      <c r="R123" s="108">
        <f t="shared" si="31"/>
        <v>0.14285714285714285</v>
      </c>
      <c r="S123" s="108">
        <f t="shared" si="31"/>
        <v>0.12857142857142859</v>
      </c>
    </row>
    <row r="124" spans="1:23" x14ac:dyDescent="0.3">
      <c r="A124" s="110"/>
      <c r="B124" s="111"/>
      <c r="C124" s="112"/>
      <c r="D124" s="110"/>
      <c r="E124" s="117"/>
      <c r="F124" s="117"/>
      <c r="G124" s="117"/>
      <c r="H124" s="117"/>
      <c r="I124" s="112"/>
      <c r="J124" s="117"/>
      <c r="K124" s="164"/>
      <c r="L124" s="147"/>
      <c r="M124" s="117"/>
      <c r="N124" s="112"/>
      <c r="O124" s="112"/>
      <c r="P124" s="112"/>
      <c r="Q124" s="112"/>
      <c r="R124" s="112"/>
      <c r="S124" s="115"/>
    </row>
    <row r="125" spans="1:23" s="7" customFormat="1" ht="15.6" x14ac:dyDescent="0.3">
      <c r="A125" s="218" t="s">
        <v>44</v>
      </c>
      <c r="B125" s="191"/>
      <c r="C125" s="191"/>
      <c r="D125" s="191"/>
      <c r="E125" s="191"/>
      <c r="F125" s="191"/>
      <c r="G125" s="191"/>
      <c r="H125" s="191"/>
      <c r="I125" s="191"/>
      <c r="J125" s="191"/>
      <c r="K125" s="191"/>
      <c r="L125" s="191"/>
      <c r="M125" s="191"/>
      <c r="N125" s="191"/>
      <c r="O125" s="191"/>
      <c r="P125" s="191"/>
      <c r="Q125" s="191"/>
      <c r="R125" s="191"/>
      <c r="S125" s="192"/>
      <c r="T125" s="8"/>
      <c r="U125" s="8"/>
      <c r="V125" s="8"/>
      <c r="W125" s="8"/>
    </row>
    <row r="126" spans="1:23" ht="26.4" x14ac:dyDescent="0.3">
      <c r="A126" s="24" t="s">
        <v>28</v>
      </c>
      <c r="B126" s="25" t="s">
        <v>33</v>
      </c>
      <c r="C126" s="73" t="s">
        <v>82</v>
      </c>
      <c r="D126" s="74" t="s">
        <v>83</v>
      </c>
      <c r="E126" s="44">
        <v>788000</v>
      </c>
      <c r="F126" s="41"/>
      <c r="G126" s="41"/>
      <c r="H126" s="41">
        <f>E126</f>
        <v>788000</v>
      </c>
      <c r="I126" s="26"/>
      <c r="J126" s="41"/>
      <c r="K126" s="166"/>
      <c r="L126" s="152"/>
      <c r="M126" s="41"/>
      <c r="N126" s="17">
        <f t="shared" ref="N126:N137" si="32">(K126+L126+M126)/E126</f>
        <v>0</v>
      </c>
      <c r="O126" s="17">
        <v>1</v>
      </c>
      <c r="P126" s="17">
        <v>1</v>
      </c>
      <c r="Q126" s="17">
        <v>1</v>
      </c>
      <c r="R126" s="17">
        <v>1</v>
      </c>
      <c r="S126" s="45" t="s">
        <v>117</v>
      </c>
    </row>
    <row r="127" spans="1:23" ht="26.4" x14ac:dyDescent="0.3">
      <c r="A127" s="24" t="s">
        <v>28</v>
      </c>
      <c r="B127" s="25" t="s">
        <v>33</v>
      </c>
      <c r="C127" s="73" t="s">
        <v>82</v>
      </c>
      <c r="D127" s="74" t="s">
        <v>84</v>
      </c>
      <c r="E127" s="44">
        <v>17000000</v>
      </c>
      <c r="F127" s="41">
        <v>6000000</v>
      </c>
      <c r="G127" s="41"/>
      <c r="H127" s="29">
        <v>11000000</v>
      </c>
      <c r="I127" s="26"/>
      <c r="J127" s="41"/>
      <c r="K127" s="166"/>
      <c r="L127" s="152"/>
      <c r="M127" s="41"/>
      <c r="N127" s="17">
        <f t="shared" si="32"/>
        <v>0</v>
      </c>
      <c r="O127" s="17">
        <v>1</v>
      </c>
      <c r="P127" s="17">
        <v>1</v>
      </c>
      <c r="Q127" s="17">
        <v>1</v>
      </c>
      <c r="R127" s="17">
        <v>1</v>
      </c>
      <c r="S127" s="45" t="s">
        <v>112</v>
      </c>
    </row>
    <row r="128" spans="1:23" ht="26.4" x14ac:dyDescent="0.3">
      <c r="A128" s="24" t="s">
        <v>28</v>
      </c>
      <c r="B128" s="25" t="s">
        <v>33</v>
      </c>
      <c r="C128" s="73" t="s">
        <v>82</v>
      </c>
      <c r="D128" s="74" t="s">
        <v>85</v>
      </c>
      <c r="E128" s="44">
        <v>75000000</v>
      </c>
      <c r="F128" s="41">
        <v>10000000</v>
      </c>
      <c r="G128" s="41"/>
      <c r="H128" s="29">
        <v>65000000</v>
      </c>
      <c r="I128" s="26"/>
      <c r="J128" s="41"/>
      <c r="K128" s="166"/>
      <c r="L128" s="152"/>
      <c r="M128" s="41"/>
      <c r="N128" s="17">
        <f t="shared" si="32"/>
        <v>0</v>
      </c>
      <c r="O128" s="17">
        <v>1</v>
      </c>
      <c r="P128" s="17">
        <v>1</v>
      </c>
      <c r="Q128" s="17">
        <v>1</v>
      </c>
      <c r="R128" s="17">
        <v>0.5</v>
      </c>
      <c r="S128" s="45">
        <v>0.1</v>
      </c>
    </row>
    <row r="129" spans="1:23" ht="26.4" x14ac:dyDescent="0.3">
      <c r="A129" s="24" t="s">
        <v>28</v>
      </c>
      <c r="B129" s="25" t="s">
        <v>33</v>
      </c>
      <c r="C129" s="73" t="s">
        <v>82</v>
      </c>
      <c r="D129" s="74" t="s">
        <v>86</v>
      </c>
      <c r="E129" s="44">
        <f>SUM(E130:E131)</f>
        <v>30000000</v>
      </c>
      <c r="F129" s="44">
        <f t="shared" ref="F129:M129" si="33">SUM(F130:F131)</f>
        <v>5500000</v>
      </c>
      <c r="G129" s="44">
        <f t="shared" si="33"/>
        <v>0</v>
      </c>
      <c r="H129" s="44">
        <f t="shared" si="33"/>
        <v>4500000</v>
      </c>
      <c r="I129" s="44">
        <f t="shared" si="33"/>
        <v>0</v>
      </c>
      <c r="J129" s="44">
        <f t="shared" si="33"/>
        <v>0</v>
      </c>
      <c r="K129" s="44">
        <f t="shared" si="33"/>
        <v>0</v>
      </c>
      <c r="L129" s="44">
        <f t="shared" si="33"/>
        <v>0</v>
      </c>
      <c r="M129" s="44">
        <f t="shared" si="33"/>
        <v>0</v>
      </c>
      <c r="N129" s="17">
        <f t="shared" si="32"/>
        <v>0</v>
      </c>
      <c r="O129" s="186"/>
      <c r="P129" s="186"/>
      <c r="Q129" s="186"/>
      <c r="R129" s="186"/>
      <c r="S129" s="186"/>
    </row>
    <row r="130" spans="1:23" ht="26.4" x14ac:dyDescent="0.3">
      <c r="A130" s="24" t="s">
        <v>28</v>
      </c>
      <c r="B130" s="25" t="s">
        <v>158</v>
      </c>
      <c r="C130" s="73" t="s">
        <v>82</v>
      </c>
      <c r="D130" s="181" t="s">
        <v>160</v>
      </c>
      <c r="E130" s="92">
        <v>20000000</v>
      </c>
      <c r="F130" s="92"/>
      <c r="G130" s="92"/>
      <c r="H130" s="92"/>
      <c r="I130" s="182"/>
      <c r="J130" s="92"/>
      <c r="K130" s="183"/>
      <c r="L130" s="184"/>
      <c r="M130" s="92"/>
      <c r="N130" s="17">
        <f t="shared" si="32"/>
        <v>0</v>
      </c>
      <c r="O130" s="186">
        <v>0</v>
      </c>
      <c r="P130" s="186">
        <v>0</v>
      </c>
      <c r="Q130" s="186">
        <v>0</v>
      </c>
      <c r="R130" s="186">
        <v>0</v>
      </c>
      <c r="S130" s="186">
        <v>0</v>
      </c>
    </row>
    <row r="131" spans="1:23" ht="26.4" x14ac:dyDescent="0.3">
      <c r="A131" s="24" t="s">
        <v>28</v>
      </c>
      <c r="B131" s="25" t="s">
        <v>159</v>
      </c>
      <c r="C131" s="73" t="s">
        <v>82</v>
      </c>
      <c r="D131" s="181" t="s">
        <v>161</v>
      </c>
      <c r="E131" s="92">
        <v>10000000</v>
      </c>
      <c r="F131" s="92">
        <v>5500000</v>
      </c>
      <c r="G131" s="92"/>
      <c r="H131" s="92">
        <v>4500000</v>
      </c>
      <c r="I131" s="182"/>
      <c r="J131" s="92"/>
      <c r="K131" s="183"/>
      <c r="L131" s="184"/>
      <c r="M131" s="92"/>
      <c r="N131" s="17">
        <f t="shared" si="32"/>
        <v>0</v>
      </c>
      <c r="O131" s="186">
        <v>0</v>
      </c>
      <c r="P131" s="186">
        <v>0</v>
      </c>
      <c r="Q131" s="186">
        <v>0</v>
      </c>
      <c r="R131" s="186">
        <v>0</v>
      </c>
      <c r="S131" s="186">
        <v>0</v>
      </c>
    </row>
    <row r="132" spans="1:23" ht="26.4" x14ac:dyDescent="0.3">
      <c r="A132" s="24" t="s">
        <v>28</v>
      </c>
      <c r="B132" s="25" t="s">
        <v>162</v>
      </c>
      <c r="C132" s="73" t="s">
        <v>82</v>
      </c>
      <c r="D132" s="181" t="s">
        <v>164</v>
      </c>
      <c r="E132" s="185" t="s">
        <v>128</v>
      </c>
      <c r="F132" s="92"/>
      <c r="G132" s="92"/>
      <c r="H132" s="92"/>
      <c r="I132" s="182"/>
      <c r="J132" s="92"/>
      <c r="K132" s="183"/>
      <c r="L132" s="184"/>
      <c r="M132" s="92"/>
      <c r="N132" s="17"/>
      <c r="O132" s="14"/>
      <c r="P132" s="14"/>
      <c r="Q132" s="14"/>
      <c r="R132" s="14"/>
      <c r="S132" s="15"/>
    </row>
    <row r="133" spans="1:23" x14ac:dyDescent="0.3">
      <c r="A133" s="9"/>
      <c r="B133" s="22"/>
      <c r="C133" s="14"/>
      <c r="D133" s="9"/>
      <c r="E133" s="12"/>
      <c r="F133" s="12"/>
      <c r="G133" s="12"/>
      <c r="H133" s="12"/>
      <c r="I133" s="14"/>
      <c r="J133" s="12"/>
      <c r="K133" s="119"/>
      <c r="L133" s="138"/>
      <c r="M133" s="12"/>
      <c r="N133" s="17"/>
      <c r="O133" s="14"/>
      <c r="P133" s="14"/>
      <c r="Q133" s="14"/>
      <c r="R133" s="14"/>
      <c r="S133" s="15"/>
    </row>
    <row r="134" spans="1:23" x14ac:dyDescent="0.3">
      <c r="A134" s="9"/>
      <c r="B134" s="22"/>
      <c r="C134" s="14"/>
      <c r="D134" s="9"/>
      <c r="E134" s="12"/>
      <c r="F134" s="12"/>
      <c r="G134" s="12"/>
      <c r="H134" s="12"/>
      <c r="I134" s="14"/>
      <c r="J134" s="12"/>
      <c r="K134" s="119"/>
      <c r="L134" s="138"/>
      <c r="M134" s="12"/>
      <c r="N134" s="17"/>
      <c r="O134" s="14"/>
      <c r="P134" s="14"/>
      <c r="Q134" s="14"/>
      <c r="R134" s="14"/>
      <c r="S134" s="15"/>
    </row>
    <row r="135" spans="1:23" x14ac:dyDescent="0.3">
      <c r="A135" s="9"/>
      <c r="B135" s="22"/>
      <c r="C135" s="14"/>
      <c r="D135" s="9"/>
      <c r="E135" s="12"/>
      <c r="F135" s="12"/>
      <c r="G135" s="12"/>
      <c r="H135" s="12"/>
      <c r="I135" s="14"/>
      <c r="J135" s="12"/>
      <c r="K135" s="119"/>
      <c r="L135" s="138"/>
      <c r="M135" s="12"/>
      <c r="N135" s="17"/>
      <c r="O135" s="14"/>
      <c r="P135" s="14"/>
      <c r="Q135" s="14"/>
      <c r="R135" s="14"/>
      <c r="S135" s="15"/>
    </row>
    <row r="136" spans="1:23" x14ac:dyDescent="0.3">
      <c r="A136" s="9"/>
      <c r="B136" s="22"/>
      <c r="C136" s="14"/>
      <c r="D136" s="9"/>
      <c r="E136" s="12"/>
      <c r="F136" s="12"/>
      <c r="G136" s="12"/>
      <c r="H136" s="12"/>
      <c r="I136" s="14"/>
      <c r="J136" s="12"/>
      <c r="K136" s="119"/>
      <c r="L136" s="138"/>
      <c r="M136" s="12"/>
      <c r="N136" s="17"/>
      <c r="O136" s="14"/>
      <c r="P136" s="14"/>
      <c r="Q136" s="14"/>
      <c r="R136" s="14"/>
      <c r="S136" s="15"/>
    </row>
    <row r="137" spans="1:23" x14ac:dyDescent="0.3">
      <c r="A137" s="103"/>
      <c r="B137" s="104"/>
      <c r="C137" s="105"/>
      <c r="D137" s="106" t="s">
        <v>150</v>
      </c>
      <c r="E137" s="107">
        <f>SUM(E126:E129)</f>
        <v>122788000</v>
      </c>
      <c r="F137" s="107">
        <f t="shared" ref="F137:M137" si="34">SUM(F126:F129)</f>
        <v>21500000</v>
      </c>
      <c r="G137" s="107">
        <f t="shared" si="34"/>
        <v>0</v>
      </c>
      <c r="H137" s="107">
        <f t="shared" si="34"/>
        <v>81288000</v>
      </c>
      <c r="I137" s="107">
        <f t="shared" si="34"/>
        <v>0</v>
      </c>
      <c r="J137" s="107">
        <f t="shared" si="34"/>
        <v>0</v>
      </c>
      <c r="K137" s="107">
        <f t="shared" si="34"/>
        <v>0</v>
      </c>
      <c r="L137" s="107">
        <f t="shared" si="34"/>
        <v>0</v>
      </c>
      <c r="M137" s="107">
        <f t="shared" si="34"/>
        <v>0</v>
      </c>
      <c r="N137" s="154">
        <f t="shared" si="32"/>
        <v>0</v>
      </c>
      <c r="O137" s="108">
        <f>AVERAGE(O126:O136)</f>
        <v>0.6</v>
      </c>
      <c r="P137" s="108">
        <f t="shared" ref="P137:S137" si="35">AVERAGE(P126:P136)</f>
        <v>0.6</v>
      </c>
      <c r="Q137" s="108">
        <f t="shared" si="35"/>
        <v>0.6</v>
      </c>
      <c r="R137" s="108">
        <f t="shared" si="35"/>
        <v>0.5</v>
      </c>
      <c r="S137" s="108">
        <f t="shared" si="35"/>
        <v>3.3333333333333333E-2</v>
      </c>
    </row>
    <row r="138" spans="1:23" x14ac:dyDescent="0.3">
      <c r="A138" s="110"/>
      <c r="B138" s="111"/>
      <c r="C138" s="112"/>
      <c r="D138" s="110"/>
      <c r="E138" s="117"/>
      <c r="F138" s="117"/>
      <c r="G138" s="117"/>
      <c r="H138" s="117"/>
      <c r="I138" s="112"/>
      <c r="J138" s="117"/>
      <c r="K138" s="164"/>
      <c r="L138" s="147"/>
      <c r="M138" s="117"/>
      <c r="N138" s="112"/>
      <c r="O138" s="112"/>
      <c r="P138" s="112"/>
      <c r="Q138" s="112"/>
      <c r="R138" s="112"/>
      <c r="S138" s="115"/>
    </row>
    <row r="139" spans="1:23" s="7" customFormat="1" ht="15.6" x14ac:dyDescent="0.3">
      <c r="A139" s="214" t="s">
        <v>87</v>
      </c>
      <c r="B139" s="214"/>
      <c r="C139" s="214"/>
      <c r="D139" s="214"/>
      <c r="E139" s="214"/>
      <c r="F139" s="214"/>
      <c r="G139" s="214"/>
      <c r="H139" s="214"/>
      <c r="I139" s="214"/>
      <c r="J139" s="214"/>
      <c r="K139" s="214"/>
      <c r="L139" s="214"/>
      <c r="M139" s="214"/>
      <c r="N139" s="214"/>
      <c r="O139" s="214"/>
      <c r="P139" s="214"/>
      <c r="Q139" s="214"/>
      <c r="R139" s="214"/>
      <c r="S139" s="215"/>
      <c r="T139" s="8"/>
      <c r="U139" s="8"/>
      <c r="V139" s="8"/>
      <c r="W139" s="8"/>
    </row>
    <row r="140" spans="1:23" ht="26.4" x14ac:dyDescent="0.3">
      <c r="A140" s="9" t="s">
        <v>28</v>
      </c>
      <c r="B140" s="20" t="s">
        <v>30</v>
      </c>
      <c r="C140" s="55" t="s">
        <v>88</v>
      </c>
      <c r="D140" s="50" t="s">
        <v>89</v>
      </c>
      <c r="E140" s="12">
        <v>306247655</v>
      </c>
      <c r="F140" s="156"/>
      <c r="G140" s="12"/>
      <c r="H140" s="12"/>
      <c r="I140" s="14"/>
      <c r="J140" s="12"/>
      <c r="K140" s="119"/>
      <c r="L140" s="138"/>
      <c r="M140" s="12"/>
      <c r="N140" s="119">
        <f>(K140+L140+M140)/E140</f>
        <v>0</v>
      </c>
      <c r="O140" s="83">
        <v>1</v>
      </c>
      <c r="P140" s="83">
        <v>1</v>
      </c>
      <c r="Q140" s="83">
        <v>1</v>
      </c>
      <c r="R140" s="83">
        <v>1</v>
      </c>
      <c r="S140" s="84" t="s">
        <v>125</v>
      </c>
    </row>
    <row r="141" spans="1:23" ht="26.4" x14ac:dyDescent="0.3">
      <c r="A141" s="9" t="s">
        <v>28</v>
      </c>
      <c r="B141" s="20" t="s">
        <v>30</v>
      </c>
      <c r="C141" s="55" t="s">
        <v>88</v>
      </c>
      <c r="D141" s="50" t="s">
        <v>90</v>
      </c>
      <c r="E141" s="72">
        <f>SUM(F141:M141)</f>
        <v>1237500000</v>
      </c>
      <c r="F141" s="12"/>
      <c r="G141" s="12"/>
      <c r="H141" s="12">
        <f>(4500*275000)*0.7</f>
        <v>866250000</v>
      </c>
      <c r="I141" s="14"/>
      <c r="J141" s="12"/>
      <c r="K141" s="119"/>
      <c r="L141" s="138"/>
      <c r="M141" s="12">
        <f>(4500*275000)*0.3</f>
        <v>371250000</v>
      </c>
      <c r="N141" s="15">
        <f t="shared" ref="N141:N159" si="36">(K141+L141+M141)/E141</f>
        <v>0.3</v>
      </c>
      <c r="O141" s="83">
        <v>1</v>
      </c>
      <c r="P141" s="83">
        <v>1</v>
      </c>
      <c r="Q141" s="83">
        <v>1</v>
      </c>
      <c r="R141" s="83">
        <v>0.5</v>
      </c>
      <c r="S141" s="83"/>
    </row>
    <row r="142" spans="1:23" ht="39.6" x14ac:dyDescent="0.3">
      <c r="A142" s="9" t="s">
        <v>28</v>
      </c>
      <c r="B142" s="20" t="s">
        <v>30</v>
      </c>
      <c r="C142" s="55" t="s">
        <v>88</v>
      </c>
      <c r="D142" s="50" t="s">
        <v>91</v>
      </c>
      <c r="E142" s="72">
        <f>SUM(F142:M142)</f>
        <v>44000000</v>
      </c>
      <c r="F142" s="12"/>
      <c r="G142" s="12"/>
      <c r="H142" s="12"/>
      <c r="I142" s="14"/>
      <c r="J142" s="12"/>
      <c r="K142" s="119"/>
      <c r="L142" s="138"/>
      <c r="M142" s="12">
        <f>2200*20000</f>
        <v>44000000</v>
      </c>
      <c r="N142" s="15">
        <f t="shared" si="36"/>
        <v>1</v>
      </c>
      <c r="O142" s="83">
        <v>1</v>
      </c>
      <c r="P142" s="83">
        <v>1</v>
      </c>
      <c r="Q142" s="83">
        <v>1</v>
      </c>
      <c r="R142" s="83">
        <v>1</v>
      </c>
      <c r="S142" s="83">
        <v>0.5</v>
      </c>
    </row>
    <row r="143" spans="1:23" ht="26.4" x14ac:dyDescent="0.3">
      <c r="A143" s="9" t="s">
        <v>28</v>
      </c>
      <c r="B143" s="20" t="s">
        <v>30</v>
      </c>
      <c r="C143" s="55" t="s">
        <v>88</v>
      </c>
      <c r="D143" s="50" t="s">
        <v>92</v>
      </c>
      <c r="E143" s="72">
        <f>SUM(F143:M143)</f>
        <v>593538000</v>
      </c>
      <c r="F143" s="12"/>
      <c r="G143" s="12"/>
      <c r="H143" s="12"/>
      <c r="I143" s="14"/>
      <c r="J143" s="12"/>
      <c r="K143" s="119">
        <f>269790*2200</f>
        <v>593538000</v>
      </c>
      <c r="L143" s="138"/>
      <c r="M143" s="12"/>
      <c r="N143" s="15">
        <f t="shared" si="36"/>
        <v>1</v>
      </c>
      <c r="O143" s="83">
        <v>1</v>
      </c>
      <c r="P143" s="83">
        <v>1</v>
      </c>
      <c r="Q143" s="83">
        <v>1</v>
      </c>
      <c r="R143" s="83"/>
      <c r="S143" s="83"/>
    </row>
    <row r="144" spans="1:23" ht="26.4" x14ac:dyDescent="0.3">
      <c r="A144" s="9" t="s">
        <v>28</v>
      </c>
      <c r="B144" s="20" t="s">
        <v>30</v>
      </c>
      <c r="C144" s="55" t="s">
        <v>88</v>
      </c>
      <c r="D144" s="50" t="s">
        <v>93</v>
      </c>
      <c r="E144" s="72">
        <f>SUM(F144:L144)</f>
        <v>605000000</v>
      </c>
      <c r="F144" s="12"/>
      <c r="G144" s="12"/>
      <c r="H144" s="12"/>
      <c r="I144" s="14"/>
      <c r="J144" s="12"/>
      <c r="K144" s="12">
        <f>2200*275000</f>
        <v>605000000</v>
      </c>
      <c r="L144" s="138"/>
      <c r="N144" s="15">
        <f t="shared" si="36"/>
        <v>1</v>
      </c>
      <c r="O144" s="83">
        <v>1</v>
      </c>
      <c r="P144" s="83">
        <v>1</v>
      </c>
      <c r="Q144" s="83">
        <v>1</v>
      </c>
      <c r="R144" s="83"/>
      <c r="S144" s="83"/>
    </row>
    <row r="145" spans="1:19" ht="26.4" x14ac:dyDescent="0.3">
      <c r="A145" s="9" t="s">
        <v>28</v>
      </c>
      <c r="B145" s="20" t="s">
        <v>30</v>
      </c>
      <c r="C145" s="55" t="s">
        <v>88</v>
      </c>
      <c r="D145" s="50" t="s">
        <v>95</v>
      </c>
      <c r="E145" s="72">
        <v>202000000</v>
      </c>
      <c r="F145" s="72">
        <v>2000000</v>
      </c>
      <c r="G145" s="49"/>
      <c r="H145" s="72">
        <v>200000000</v>
      </c>
      <c r="I145" s="14"/>
      <c r="J145" s="12"/>
      <c r="K145" s="119"/>
      <c r="L145" s="138"/>
      <c r="M145" s="12"/>
      <c r="N145" s="15">
        <f t="shared" si="36"/>
        <v>0</v>
      </c>
      <c r="O145" s="83"/>
      <c r="P145" s="83"/>
      <c r="Q145" s="83"/>
      <c r="R145" s="83"/>
      <c r="S145" s="83"/>
    </row>
    <row r="146" spans="1:19" ht="26.4" x14ac:dyDescent="0.3">
      <c r="A146" s="9" t="s">
        <v>28</v>
      </c>
      <c r="B146" s="20" t="s">
        <v>30</v>
      </c>
      <c r="C146" s="55" t="s">
        <v>88</v>
      </c>
      <c r="D146" s="50" t="s">
        <v>94</v>
      </c>
      <c r="E146" s="72">
        <v>200000000</v>
      </c>
      <c r="F146" s="12"/>
      <c r="G146" s="12"/>
      <c r="H146" s="12">
        <f>E146</f>
        <v>200000000</v>
      </c>
      <c r="I146" s="14"/>
      <c r="J146" s="12"/>
      <c r="K146" s="119"/>
      <c r="L146" s="138"/>
      <c r="M146" s="12"/>
      <c r="N146" s="15">
        <f t="shared" si="36"/>
        <v>0</v>
      </c>
      <c r="O146" s="83">
        <v>0</v>
      </c>
      <c r="P146" s="83">
        <v>0</v>
      </c>
      <c r="Q146" s="83">
        <v>0</v>
      </c>
      <c r="R146" s="83">
        <v>0</v>
      </c>
      <c r="S146" s="83">
        <v>0</v>
      </c>
    </row>
    <row r="147" spans="1:19" ht="26.4" x14ac:dyDescent="0.3">
      <c r="A147" s="9" t="s">
        <v>28</v>
      </c>
      <c r="B147" s="20" t="s">
        <v>30</v>
      </c>
      <c r="C147" s="55" t="s">
        <v>88</v>
      </c>
      <c r="D147" s="50" t="s">
        <v>96</v>
      </c>
      <c r="E147" s="72">
        <v>500000000</v>
      </c>
      <c r="F147" s="12"/>
      <c r="G147" s="12"/>
      <c r="H147" s="12">
        <f>E147</f>
        <v>500000000</v>
      </c>
      <c r="I147" s="14"/>
      <c r="J147" s="12"/>
      <c r="K147" s="119"/>
      <c r="L147" s="138"/>
      <c r="M147" s="12"/>
      <c r="N147" s="15">
        <f t="shared" si="36"/>
        <v>0</v>
      </c>
      <c r="O147" s="83">
        <v>1</v>
      </c>
      <c r="P147" s="83">
        <v>1</v>
      </c>
      <c r="Q147" s="83">
        <v>1</v>
      </c>
      <c r="R147" s="83">
        <v>1</v>
      </c>
      <c r="S147" s="83">
        <v>0.5</v>
      </c>
    </row>
    <row r="148" spans="1:19" x14ac:dyDescent="0.3">
      <c r="A148" s="9" t="s">
        <v>28</v>
      </c>
      <c r="B148" s="20" t="s">
        <v>30</v>
      </c>
      <c r="C148" s="55" t="s">
        <v>88</v>
      </c>
      <c r="D148" s="50" t="s">
        <v>97</v>
      </c>
      <c r="E148" s="133">
        <v>100000000</v>
      </c>
      <c r="F148" s="12"/>
      <c r="G148" s="12"/>
      <c r="H148" s="12">
        <f>E148</f>
        <v>100000000</v>
      </c>
      <c r="I148" s="14"/>
      <c r="J148" s="12"/>
      <c r="K148" s="119"/>
      <c r="L148" s="138"/>
      <c r="M148" s="12"/>
      <c r="N148" s="15">
        <f t="shared" si="36"/>
        <v>0</v>
      </c>
      <c r="O148" s="83">
        <v>0</v>
      </c>
      <c r="P148" s="83">
        <v>0</v>
      </c>
      <c r="Q148" s="83">
        <v>0</v>
      </c>
      <c r="R148" s="83">
        <v>0</v>
      </c>
      <c r="S148" s="83">
        <v>0</v>
      </c>
    </row>
    <row r="149" spans="1:19" ht="26.4" x14ac:dyDescent="0.3">
      <c r="A149" s="9" t="s">
        <v>28</v>
      </c>
      <c r="B149" s="20" t="s">
        <v>30</v>
      </c>
      <c r="C149" s="55" t="s">
        <v>88</v>
      </c>
      <c r="D149" s="50" t="s">
        <v>98</v>
      </c>
      <c r="E149" s="72">
        <v>5000000</v>
      </c>
      <c r="F149" s="12">
        <v>5000000</v>
      </c>
      <c r="G149" s="12"/>
      <c r="H149" s="12"/>
      <c r="I149" s="14"/>
      <c r="J149" s="12"/>
      <c r="K149" s="119"/>
      <c r="L149" s="138"/>
      <c r="M149" s="12"/>
      <c r="N149" s="15">
        <f t="shared" si="36"/>
        <v>0</v>
      </c>
      <c r="O149" s="83"/>
      <c r="P149" s="83"/>
      <c r="Q149" s="83"/>
      <c r="R149" s="83"/>
      <c r="S149" s="83"/>
    </row>
    <row r="150" spans="1:19" ht="26.4" x14ac:dyDescent="0.3">
      <c r="A150" s="9" t="s">
        <v>28</v>
      </c>
      <c r="B150" s="20" t="s">
        <v>30</v>
      </c>
      <c r="C150" s="55" t="s">
        <v>88</v>
      </c>
      <c r="D150" s="50" t="s">
        <v>99</v>
      </c>
      <c r="E150" s="12">
        <v>496582315</v>
      </c>
      <c r="F150" s="12"/>
      <c r="G150" s="12"/>
      <c r="H150" s="12">
        <f>E150</f>
        <v>496582315</v>
      </c>
      <c r="I150" s="14"/>
      <c r="J150" s="12"/>
      <c r="K150" s="119"/>
      <c r="L150" s="138"/>
      <c r="M150" s="12"/>
      <c r="N150" s="15">
        <f t="shared" si="36"/>
        <v>0</v>
      </c>
      <c r="O150" s="83"/>
      <c r="P150" s="83"/>
      <c r="Q150" s="83"/>
      <c r="R150" s="83"/>
      <c r="S150" s="83"/>
    </row>
    <row r="151" spans="1:19" ht="26.4" x14ac:dyDescent="0.3">
      <c r="A151" s="9" t="s">
        <v>28</v>
      </c>
      <c r="B151" s="20" t="s">
        <v>30</v>
      </c>
      <c r="C151" s="55" t="s">
        <v>88</v>
      </c>
      <c r="D151" s="50" t="s">
        <v>100</v>
      </c>
      <c r="E151" s="72">
        <f>SUM(F151:M151)</f>
        <v>2137500000</v>
      </c>
      <c r="F151" s="12"/>
      <c r="G151" s="12"/>
      <c r="H151" s="12">
        <f>7500*285000</f>
        <v>2137500000</v>
      </c>
      <c r="I151" s="14"/>
      <c r="J151" s="12"/>
      <c r="K151" s="119"/>
      <c r="L151" s="138"/>
      <c r="M151" s="12"/>
      <c r="N151" s="15">
        <f t="shared" si="36"/>
        <v>0</v>
      </c>
      <c r="O151" s="83"/>
      <c r="P151" s="83"/>
      <c r="Q151" s="83"/>
      <c r="R151" s="83"/>
      <c r="S151" s="83"/>
    </row>
    <row r="152" spans="1:19" ht="26.4" x14ac:dyDescent="0.3">
      <c r="A152" s="9" t="s">
        <v>28</v>
      </c>
      <c r="B152" s="20" t="s">
        <v>30</v>
      </c>
      <c r="C152" s="55" t="s">
        <v>88</v>
      </c>
      <c r="D152" s="50" t="s">
        <v>101</v>
      </c>
      <c r="E152" s="72">
        <f>SUM(F152:M152)</f>
        <v>2697900000</v>
      </c>
      <c r="F152" s="12"/>
      <c r="G152" s="12"/>
      <c r="H152" s="12"/>
      <c r="I152" s="14"/>
      <c r="J152" s="12"/>
      <c r="K152" s="119">
        <f>10000*269790</f>
        <v>2697900000</v>
      </c>
      <c r="L152" s="138"/>
      <c r="M152" s="12"/>
      <c r="N152" s="15">
        <f t="shared" si="36"/>
        <v>1</v>
      </c>
      <c r="O152" s="83"/>
      <c r="P152" s="83"/>
      <c r="Q152" s="83"/>
      <c r="R152" s="83"/>
      <c r="S152" s="83"/>
    </row>
    <row r="153" spans="1:19" ht="26.4" x14ac:dyDescent="0.3">
      <c r="A153" s="9" t="s">
        <v>28</v>
      </c>
      <c r="B153" s="20" t="s">
        <v>30</v>
      </c>
      <c r="C153" s="55" t="s">
        <v>88</v>
      </c>
      <c r="D153" s="50" t="s">
        <v>163</v>
      </c>
      <c r="E153" s="72">
        <f>SUM(F153:M153)</f>
        <v>2750000000</v>
      </c>
      <c r="F153" s="12"/>
      <c r="G153" s="12"/>
      <c r="I153" s="14"/>
      <c r="J153" s="12"/>
      <c r="K153" s="12">
        <f>(10000*275000)*0.5</f>
        <v>1375000000</v>
      </c>
      <c r="L153" s="138"/>
      <c r="M153" s="12">
        <f>(10000*275000)*0.5</f>
        <v>1375000000</v>
      </c>
      <c r="N153" s="15">
        <f t="shared" si="36"/>
        <v>1</v>
      </c>
      <c r="O153" s="83"/>
      <c r="P153" s="83"/>
      <c r="Q153" s="83"/>
      <c r="R153" s="83"/>
      <c r="S153" s="83"/>
    </row>
    <row r="154" spans="1:19" x14ac:dyDescent="0.3">
      <c r="A154" s="9"/>
      <c r="B154" s="20"/>
      <c r="C154" s="36"/>
      <c r="D154" s="34"/>
      <c r="E154" s="49"/>
      <c r="F154" s="12"/>
      <c r="G154" s="12"/>
      <c r="H154" s="12"/>
      <c r="I154" s="14"/>
      <c r="J154" s="12"/>
      <c r="K154" s="119"/>
      <c r="L154" s="138"/>
      <c r="M154" s="12"/>
      <c r="N154" s="15"/>
      <c r="O154" s="83"/>
      <c r="P154" s="83"/>
      <c r="Q154" s="83"/>
      <c r="R154" s="83"/>
      <c r="S154" s="83"/>
    </row>
    <row r="155" spans="1:19" x14ac:dyDescent="0.3">
      <c r="A155" s="9"/>
      <c r="B155" s="20"/>
      <c r="C155" s="36"/>
      <c r="D155" s="34"/>
      <c r="E155" s="49"/>
      <c r="F155" s="12"/>
      <c r="G155" s="12"/>
      <c r="H155" s="12"/>
      <c r="I155" s="14"/>
      <c r="J155" s="12"/>
      <c r="K155" s="119"/>
      <c r="L155" s="138"/>
      <c r="M155" s="12"/>
      <c r="N155" s="15"/>
      <c r="O155" s="83"/>
      <c r="P155" s="83"/>
      <c r="Q155" s="83"/>
      <c r="R155" s="83"/>
      <c r="S155" s="83"/>
    </row>
    <row r="156" spans="1:19" x14ac:dyDescent="0.3">
      <c r="A156" s="9"/>
      <c r="B156" s="20"/>
      <c r="C156" s="36"/>
      <c r="D156" s="34"/>
      <c r="E156" s="49"/>
      <c r="F156" s="12"/>
      <c r="G156" s="12"/>
      <c r="H156" s="12"/>
      <c r="I156" s="14"/>
      <c r="J156" s="12"/>
      <c r="K156" s="119"/>
      <c r="L156" s="138"/>
      <c r="M156" s="12"/>
      <c r="N156" s="15"/>
      <c r="O156" s="83"/>
      <c r="P156" s="83"/>
      <c r="Q156" s="83"/>
      <c r="R156" s="83"/>
      <c r="S156" s="83"/>
    </row>
    <row r="157" spans="1:19" x14ac:dyDescent="0.3">
      <c r="A157" s="9"/>
      <c r="B157" s="22"/>
      <c r="C157" s="14"/>
      <c r="D157" s="9"/>
      <c r="E157" s="12"/>
      <c r="F157" s="12"/>
      <c r="G157" s="12"/>
      <c r="H157" s="12"/>
      <c r="I157" s="14"/>
      <c r="J157" s="12"/>
      <c r="K157" s="119"/>
      <c r="L157" s="138"/>
      <c r="M157" s="12"/>
      <c r="N157" s="15"/>
      <c r="O157" s="83"/>
      <c r="P157" s="83"/>
      <c r="Q157" s="83"/>
      <c r="R157" s="83"/>
      <c r="S157" s="83"/>
    </row>
    <row r="158" spans="1:19" x14ac:dyDescent="0.3">
      <c r="A158" s="9"/>
      <c r="B158" s="22"/>
      <c r="C158" s="14"/>
      <c r="D158" s="9"/>
      <c r="E158" s="12"/>
      <c r="F158" s="12"/>
      <c r="G158" s="12"/>
      <c r="H158" s="12"/>
      <c r="I158" s="14"/>
      <c r="J158" s="12"/>
      <c r="K158" s="119"/>
      <c r="L158" s="138"/>
      <c r="M158" s="12"/>
      <c r="N158" s="15"/>
      <c r="O158" s="83"/>
      <c r="P158" s="83"/>
      <c r="Q158" s="83"/>
      <c r="R158" s="83"/>
      <c r="S158" s="83"/>
    </row>
    <row r="159" spans="1:19" x14ac:dyDescent="0.3">
      <c r="A159" s="103"/>
      <c r="B159" s="104"/>
      <c r="C159" s="105"/>
      <c r="D159" s="106" t="s">
        <v>150</v>
      </c>
      <c r="E159" s="107">
        <f>SUM(E147:E158)</f>
        <v>8686982315</v>
      </c>
      <c r="F159" s="107">
        <f t="shared" ref="F159" si="37">SUM(F147:F158)</f>
        <v>5000000</v>
      </c>
      <c r="G159" s="107">
        <f t="shared" ref="G159" si="38">SUM(G147:G158)</f>
        <v>0</v>
      </c>
      <c r="H159" s="107">
        <f t="shared" ref="H159" si="39">SUM(H147:H158)</f>
        <v>3234082315</v>
      </c>
      <c r="I159" s="107">
        <f t="shared" ref="I159" si="40">SUM(I147:I158)</f>
        <v>0</v>
      </c>
      <c r="J159" s="107">
        <f t="shared" ref="J159" si="41">SUM(J147:J158)</f>
        <v>0</v>
      </c>
      <c r="K159" s="107">
        <f t="shared" ref="K159" si="42">SUM(K147:K158)</f>
        <v>4072900000</v>
      </c>
      <c r="L159" s="141">
        <f>SUM(L147:L158)</f>
        <v>0</v>
      </c>
      <c r="M159" s="107">
        <f t="shared" ref="M159" si="43">SUM(M147:M158)</f>
        <v>1375000000</v>
      </c>
      <c r="N159" s="116">
        <f t="shared" si="36"/>
        <v>0.62713377355367617</v>
      </c>
      <c r="O159" s="108">
        <f>AVERAGE(O147:O158)</f>
        <v>0.5</v>
      </c>
      <c r="P159" s="108">
        <f t="shared" ref="P159" si="44">AVERAGE(P147:P158)</f>
        <v>0.5</v>
      </c>
      <c r="Q159" s="108">
        <f t="shared" ref="Q159" si="45">AVERAGE(Q147:Q158)</f>
        <v>0.5</v>
      </c>
      <c r="R159" s="108">
        <f t="shared" ref="R159" si="46">AVERAGE(R147:R158)</f>
        <v>0.5</v>
      </c>
      <c r="S159" s="108">
        <f t="shared" ref="S159" si="47">AVERAGE(S147:S158)</f>
        <v>0.25</v>
      </c>
    </row>
    <row r="160" spans="1:19" x14ac:dyDescent="0.3">
      <c r="A160" s="110"/>
      <c r="B160" s="111"/>
      <c r="C160" s="112"/>
      <c r="D160" s="110"/>
      <c r="E160" s="117"/>
      <c r="F160" s="117"/>
      <c r="G160" s="117"/>
      <c r="H160" s="117"/>
      <c r="I160" s="112"/>
      <c r="J160" s="117"/>
      <c r="K160" s="164"/>
      <c r="L160" s="147"/>
      <c r="M160" s="117"/>
      <c r="N160" s="115"/>
      <c r="O160" s="112"/>
      <c r="P160" s="112"/>
      <c r="Q160" s="112"/>
      <c r="R160" s="112"/>
      <c r="S160" s="115"/>
    </row>
    <row r="161" spans="1:23" x14ac:dyDescent="0.3">
      <c r="A161" s="103"/>
      <c r="B161" s="104"/>
      <c r="C161" s="105"/>
      <c r="D161" s="106" t="s">
        <v>152</v>
      </c>
      <c r="E161" s="107">
        <f>E76+E92+E108+E123+E137+E159</f>
        <v>13433596496.629442</v>
      </c>
      <c r="F161" s="107">
        <f t="shared" ref="F161:M161" si="48">F76+F92+F108+F123+F137+F159</f>
        <v>240798364.50999999</v>
      </c>
      <c r="G161" s="107">
        <f t="shared" si="48"/>
        <v>0</v>
      </c>
      <c r="H161" s="107">
        <f t="shared" si="48"/>
        <v>5000918412</v>
      </c>
      <c r="I161" s="107">
        <f t="shared" si="48"/>
        <v>0</v>
      </c>
      <c r="J161" s="107">
        <f t="shared" si="48"/>
        <v>1700000000</v>
      </c>
      <c r="K161" s="107">
        <f t="shared" si="48"/>
        <v>4242292321</v>
      </c>
      <c r="L161" s="107">
        <f t="shared" si="48"/>
        <v>0</v>
      </c>
      <c r="M161" s="107">
        <f t="shared" si="48"/>
        <v>1499500000</v>
      </c>
      <c r="N161" s="116">
        <f t="shared" ref="N161" si="49">(K161+L161+M161)/E161</f>
        <v>0.42742033545824049</v>
      </c>
      <c r="O161" s="116">
        <f>(O159+O139)/2</f>
        <v>0.25</v>
      </c>
      <c r="P161" s="116">
        <f t="shared" ref="P161:S163" si="50">(P159+P139)/2</f>
        <v>0.25</v>
      </c>
      <c r="Q161" s="116">
        <f t="shared" si="50"/>
        <v>0.25</v>
      </c>
      <c r="R161" s="116">
        <f t="shared" si="50"/>
        <v>0.25</v>
      </c>
      <c r="S161" s="116">
        <f t="shared" si="50"/>
        <v>0.125</v>
      </c>
    </row>
    <row r="162" spans="1:23" x14ac:dyDescent="0.3">
      <c r="A162" s="169"/>
      <c r="B162" s="170"/>
      <c r="C162" s="171"/>
      <c r="D162" s="172"/>
      <c r="E162" s="173"/>
      <c r="F162" s="173"/>
      <c r="G162" s="173"/>
      <c r="H162" s="173"/>
      <c r="I162" s="173"/>
      <c r="J162" s="173"/>
      <c r="K162" s="173"/>
      <c r="L162" s="173"/>
      <c r="M162" s="173"/>
      <c r="N162" s="174"/>
      <c r="O162" s="174"/>
      <c r="P162" s="174"/>
      <c r="Q162" s="174"/>
      <c r="R162" s="174"/>
      <c r="S162" s="174"/>
    </row>
    <row r="163" spans="1:23" x14ac:dyDescent="0.3">
      <c r="A163" s="103"/>
      <c r="B163" s="104"/>
      <c r="C163" s="105"/>
      <c r="D163" s="106" t="s">
        <v>154</v>
      </c>
      <c r="E163" s="107">
        <f>E55+E161</f>
        <v>40751718185.639442</v>
      </c>
      <c r="F163" s="107">
        <f t="shared" ref="F163:M163" si="51">F55+F161</f>
        <v>789842164.22000003</v>
      </c>
      <c r="G163" s="107">
        <f t="shared" si="51"/>
        <v>0</v>
      </c>
      <c r="H163" s="107">
        <f t="shared" si="51"/>
        <v>8175461341</v>
      </c>
      <c r="I163" s="107">
        <f t="shared" si="51"/>
        <v>528000000</v>
      </c>
      <c r="J163" s="107">
        <f t="shared" si="51"/>
        <v>2057454433.03</v>
      </c>
      <c r="K163" s="107">
        <f t="shared" si="51"/>
        <v>4242292321</v>
      </c>
      <c r="L163" s="107">
        <f t="shared" si="51"/>
        <v>0</v>
      </c>
      <c r="M163" s="107">
        <f t="shared" si="51"/>
        <v>23616755527.27</v>
      </c>
      <c r="N163" s="116">
        <f t="shared" ref="N163" si="52">(K163+L163+M163)/E163</f>
        <v>0.68362879133982846</v>
      </c>
      <c r="O163" s="116">
        <f>(O161+O141)/2</f>
        <v>0.625</v>
      </c>
      <c r="P163" s="116">
        <f t="shared" si="50"/>
        <v>0.625</v>
      </c>
      <c r="Q163" s="116">
        <f t="shared" si="50"/>
        <v>0.625</v>
      </c>
      <c r="R163" s="116">
        <f t="shared" si="50"/>
        <v>0.375</v>
      </c>
      <c r="S163" s="116">
        <f t="shared" si="50"/>
        <v>6.25E-2</v>
      </c>
    </row>
    <row r="164" spans="1:23" x14ac:dyDescent="0.3">
      <c r="A164" s="110"/>
      <c r="B164" s="111"/>
      <c r="C164" s="112"/>
      <c r="D164" s="110"/>
      <c r="E164" s="117"/>
      <c r="F164" s="117"/>
      <c r="G164" s="117"/>
      <c r="H164" s="117"/>
      <c r="I164" s="112"/>
      <c r="J164" s="117"/>
      <c r="K164" s="164"/>
      <c r="L164" s="147"/>
      <c r="M164" s="117"/>
      <c r="N164" s="112"/>
      <c r="O164" s="112"/>
      <c r="P164" s="112"/>
      <c r="Q164" s="112"/>
      <c r="R164" s="112"/>
      <c r="S164" s="115"/>
    </row>
    <row r="165" spans="1:23" s="7" customFormat="1" ht="15.6" x14ac:dyDescent="0.3">
      <c r="A165" s="32" t="s">
        <v>109</v>
      </c>
      <c r="B165" s="32"/>
      <c r="C165" s="32"/>
      <c r="D165" s="32"/>
      <c r="E165" s="32"/>
      <c r="F165" s="32"/>
      <c r="G165" s="32"/>
      <c r="H165" s="32"/>
      <c r="I165" s="32"/>
      <c r="J165" s="32"/>
      <c r="K165" s="167"/>
      <c r="L165" s="153"/>
      <c r="M165" s="48"/>
      <c r="N165" s="32"/>
      <c r="O165" s="32"/>
      <c r="P165" s="32"/>
      <c r="Q165" s="32"/>
      <c r="R165" s="32"/>
      <c r="S165" s="33"/>
      <c r="T165" s="8"/>
      <c r="U165" s="8"/>
      <c r="V165" s="8"/>
      <c r="W165" s="8"/>
    </row>
    <row r="166" spans="1:23" ht="26.4" x14ac:dyDescent="0.3">
      <c r="A166" s="9" t="s">
        <v>28</v>
      </c>
      <c r="B166" s="28" t="s">
        <v>35</v>
      </c>
      <c r="C166" s="50" t="s">
        <v>104</v>
      </c>
      <c r="D166" s="50" t="s">
        <v>105</v>
      </c>
      <c r="E166" s="54">
        <f>E128</f>
        <v>75000000</v>
      </c>
      <c r="F166" s="54">
        <f t="shared" ref="F166:M166" si="53">F128</f>
        <v>10000000</v>
      </c>
      <c r="G166" s="54">
        <f t="shared" si="53"/>
        <v>0</v>
      </c>
      <c r="H166" s="54">
        <f t="shared" si="53"/>
        <v>65000000</v>
      </c>
      <c r="I166" s="54">
        <f t="shared" si="53"/>
        <v>0</v>
      </c>
      <c r="J166" s="54">
        <f t="shared" si="53"/>
        <v>0</v>
      </c>
      <c r="K166" s="54">
        <f t="shared" si="53"/>
        <v>0</v>
      </c>
      <c r="L166" s="54">
        <f t="shared" si="53"/>
        <v>0</v>
      </c>
      <c r="M166" s="54">
        <f t="shared" si="53"/>
        <v>0</v>
      </c>
      <c r="N166" s="15">
        <f t="shared" ref="N166:N170" si="54">(K166+L166+M166)/E166</f>
        <v>0</v>
      </c>
      <c r="O166" s="15">
        <f>O128</f>
        <v>1</v>
      </c>
      <c r="P166" s="15">
        <f t="shared" ref="P166:S166" si="55">P128</f>
        <v>1</v>
      </c>
      <c r="Q166" s="15">
        <f t="shared" si="55"/>
        <v>1</v>
      </c>
      <c r="R166" s="15">
        <f t="shared" si="55"/>
        <v>0.5</v>
      </c>
      <c r="S166" s="15">
        <f t="shared" si="55"/>
        <v>0.1</v>
      </c>
    </row>
    <row r="167" spans="1:23" ht="26.4" x14ac:dyDescent="0.3">
      <c r="A167" s="9" t="s">
        <v>28</v>
      </c>
      <c r="B167" s="28" t="s">
        <v>35</v>
      </c>
      <c r="C167" s="50" t="s">
        <v>104</v>
      </c>
      <c r="D167" s="50" t="s">
        <v>106</v>
      </c>
      <c r="E167" s="54">
        <f>E127</f>
        <v>17000000</v>
      </c>
      <c r="F167" s="54">
        <f t="shared" ref="F167:M167" si="56">F127</f>
        <v>6000000</v>
      </c>
      <c r="G167" s="54">
        <f t="shared" si="56"/>
        <v>0</v>
      </c>
      <c r="H167" s="54">
        <f t="shared" si="56"/>
        <v>11000000</v>
      </c>
      <c r="I167" s="54">
        <f t="shared" si="56"/>
        <v>0</v>
      </c>
      <c r="J167" s="54">
        <f t="shared" si="56"/>
        <v>0</v>
      </c>
      <c r="K167" s="54">
        <f t="shared" si="56"/>
        <v>0</v>
      </c>
      <c r="L167" s="54">
        <f t="shared" si="56"/>
        <v>0</v>
      </c>
      <c r="M167" s="54">
        <f t="shared" si="56"/>
        <v>0</v>
      </c>
      <c r="N167" s="15">
        <f t="shared" si="54"/>
        <v>0</v>
      </c>
      <c r="O167" s="15">
        <f>O127</f>
        <v>1</v>
      </c>
      <c r="P167" s="15">
        <f t="shared" ref="P167:S167" si="57">P127</f>
        <v>1</v>
      </c>
      <c r="Q167" s="15">
        <f t="shared" si="57"/>
        <v>1</v>
      </c>
      <c r="R167" s="15">
        <f t="shared" si="57"/>
        <v>1</v>
      </c>
      <c r="S167" s="15" t="str">
        <f t="shared" si="57"/>
        <v>100%
Completed</v>
      </c>
    </row>
    <row r="168" spans="1:23" ht="26.4" x14ac:dyDescent="0.3">
      <c r="A168" s="9" t="s">
        <v>28</v>
      </c>
      <c r="B168" s="28" t="s">
        <v>35</v>
      </c>
      <c r="C168" s="50" t="s">
        <v>103</v>
      </c>
      <c r="D168" s="50" t="s">
        <v>107</v>
      </c>
      <c r="E168" s="54">
        <f>E41</f>
        <v>1075000000</v>
      </c>
      <c r="F168" s="54">
        <f t="shared" ref="F168:M168" si="58">F41</f>
        <v>358500000</v>
      </c>
      <c r="G168" s="54">
        <f t="shared" si="58"/>
        <v>0</v>
      </c>
      <c r="H168" s="54">
        <f t="shared" si="58"/>
        <v>0</v>
      </c>
      <c r="I168" s="54">
        <f t="shared" si="58"/>
        <v>528000000</v>
      </c>
      <c r="J168" s="54">
        <f t="shared" si="58"/>
        <v>188500000</v>
      </c>
      <c r="K168" s="54">
        <f t="shared" si="58"/>
        <v>0</v>
      </c>
      <c r="L168" s="54">
        <f t="shared" si="58"/>
        <v>0</v>
      </c>
      <c r="M168" s="54">
        <f t="shared" si="58"/>
        <v>0</v>
      </c>
      <c r="N168" s="15">
        <f t="shared" si="54"/>
        <v>0</v>
      </c>
      <c r="O168" s="15">
        <f>AVERAGE(O42:O44)</f>
        <v>1</v>
      </c>
      <c r="P168" s="15">
        <f t="shared" ref="P168:S168" si="59">AVERAGE(P42:P44)</f>
        <v>1</v>
      </c>
      <c r="Q168" s="15">
        <f t="shared" si="59"/>
        <v>0.75</v>
      </c>
      <c r="R168" s="15">
        <f t="shared" si="59"/>
        <v>0.16666666666666666</v>
      </c>
      <c r="S168" s="15">
        <f t="shared" si="59"/>
        <v>0.16666666666666666</v>
      </c>
    </row>
    <row r="169" spans="1:23" ht="26.4" x14ac:dyDescent="0.3">
      <c r="A169" s="9" t="s">
        <v>28</v>
      </c>
      <c r="B169" s="28" t="s">
        <v>35</v>
      </c>
      <c r="C169" s="50" t="s">
        <v>102</v>
      </c>
      <c r="D169" s="50" t="s">
        <v>108</v>
      </c>
      <c r="E169" s="54">
        <f>E80</f>
        <v>1700000000</v>
      </c>
      <c r="F169" s="54">
        <f t="shared" ref="F169:M169" si="60">F80</f>
        <v>0</v>
      </c>
      <c r="G169" s="54">
        <f t="shared" si="60"/>
        <v>0</v>
      </c>
      <c r="H169" s="54">
        <f t="shared" si="60"/>
        <v>0</v>
      </c>
      <c r="I169" s="54">
        <f t="shared" si="60"/>
        <v>0</v>
      </c>
      <c r="J169" s="54">
        <f t="shared" si="60"/>
        <v>1700000000</v>
      </c>
      <c r="K169" s="54">
        <f t="shared" si="60"/>
        <v>0</v>
      </c>
      <c r="L169" s="54">
        <f t="shared" si="60"/>
        <v>0</v>
      </c>
      <c r="M169" s="54">
        <f t="shared" si="60"/>
        <v>0</v>
      </c>
      <c r="N169" s="15">
        <f t="shared" si="54"/>
        <v>0</v>
      </c>
      <c r="O169" s="15">
        <f>O80</f>
        <v>1</v>
      </c>
      <c r="P169" s="15">
        <f t="shared" ref="P169:S169" si="61">P80</f>
        <v>1</v>
      </c>
      <c r="Q169" s="15">
        <f t="shared" si="61"/>
        <v>1</v>
      </c>
      <c r="R169" s="15">
        <f t="shared" si="61"/>
        <v>1</v>
      </c>
      <c r="S169" s="15">
        <f t="shared" si="61"/>
        <v>1</v>
      </c>
    </row>
    <row r="170" spans="1:23" ht="26.4" x14ac:dyDescent="0.3">
      <c r="A170" s="9" t="s">
        <v>28</v>
      </c>
      <c r="B170" s="19" t="s">
        <v>35</v>
      </c>
      <c r="C170" s="55" t="s">
        <v>119</v>
      </c>
      <c r="D170" s="50" t="s">
        <v>121</v>
      </c>
      <c r="E170" s="54">
        <f>E117</f>
        <v>725937399.11944199</v>
      </c>
      <c r="F170" s="54">
        <f t="shared" ref="F170:M170" si="62">F117</f>
        <v>0</v>
      </c>
      <c r="G170" s="54">
        <f t="shared" si="62"/>
        <v>0</v>
      </c>
      <c r="H170" s="54">
        <f t="shared" si="62"/>
        <v>0</v>
      </c>
      <c r="I170" s="54">
        <f t="shared" si="62"/>
        <v>0</v>
      </c>
      <c r="J170" s="54">
        <f t="shared" si="62"/>
        <v>0</v>
      </c>
      <c r="K170" s="54">
        <f t="shared" si="62"/>
        <v>0</v>
      </c>
      <c r="L170" s="54">
        <f t="shared" si="62"/>
        <v>0</v>
      </c>
      <c r="M170" s="54">
        <f t="shared" si="62"/>
        <v>0</v>
      </c>
      <c r="N170" s="15">
        <f t="shared" si="54"/>
        <v>0</v>
      </c>
      <c r="O170" s="15">
        <f>O117</f>
        <v>0</v>
      </c>
      <c r="P170" s="15">
        <f t="shared" ref="P170:S170" si="63">P117</f>
        <v>0</v>
      </c>
      <c r="Q170" s="15">
        <f t="shared" si="63"/>
        <v>0</v>
      </c>
      <c r="R170" s="15">
        <f t="shared" si="63"/>
        <v>0</v>
      </c>
      <c r="S170" s="15">
        <f t="shared" si="63"/>
        <v>0</v>
      </c>
    </row>
    <row r="171" spans="1:23" x14ac:dyDescent="0.3">
      <c r="A171" s="9"/>
      <c r="B171" s="22"/>
      <c r="C171" s="14"/>
      <c r="D171" s="9"/>
      <c r="E171" s="12"/>
      <c r="F171" s="12"/>
      <c r="G171" s="12"/>
      <c r="H171" s="12"/>
      <c r="I171" s="14"/>
      <c r="J171" s="12"/>
      <c r="K171" s="119"/>
      <c r="L171" s="138"/>
      <c r="M171" s="12"/>
      <c r="N171" s="14"/>
      <c r="O171" s="14"/>
      <c r="P171" s="14"/>
      <c r="Q171" s="14"/>
      <c r="R171" s="14"/>
      <c r="S171" s="15"/>
    </row>
    <row r="172" spans="1:23" x14ac:dyDescent="0.3">
      <c r="A172" s="9"/>
      <c r="B172" s="22"/>
      <c r="C172" s="14"/>
      <c r="D172" s="9"/>
      <c r="E172" s="12"/>
      <c r="F172" s="12"/>
      <c r="G172" s="12"/>
      <c r="H172" s="12"/>
      <c r="I172" s="14"/>
      <c r="J172" s="12"/>
      <c r="K172" s="119"/>
      <c r="L172" s="138"/>
      <c r="M172" s="12"/>
      <c r="N172" s="14"/>
      <c r="O172" s="14"/>
      <c r="P172" s="14"/>
      <c r="Q172" s="14"/>
      <c r="R172" s="14"/>
      <c r="S172" s="15"/>
    </row>
    <row r="173" spans="1:23" x14ac:dyDescent="0.3">
      <c r="A173" s="9"/>
      <c r="B173" s="22"/>
      <c r="C173" s="14"/>
      <c r="D173" s="9"/>
      <c r="E173" s="12"/>
      <c r="F173" s="12"/>
      <c r="G173" s="12"/>
      <c r="H173" s="12"/>
      <c r="I173" s="14"/>
      <c r="J173" s="12"/>
      <c r="K173" s="119"/>
      <c r="L173" s="138"/>
      <c r="M173" s="12"/>
      <c r="N173" s="14"/>
      <c r="O173" s="14"/>
      <c r="P173" s="14"/>
      <c r="Q173" s="14"/>
      <c r="R173" s="14"/>
      <c r="S173" s="15"/>
    </row>
    <row r="174" spans="1:23" x14ac:dyDescent="0.3">
      <c r="A174" s="103"/>
      <c r="B174" s="104"/>
      <c r="C174" s="105"/>
      <c r="D174" s="106" t="s">
        <v>153</v>
      </c>
      <c r="E174" s="107">
        <f>SUM(E166:E173)</f>
        <v>3592937399.119442</v>
      </c>
      <c r="F174" s="107">
        <f t="shared" ref="F174:M174" si="64">SUM(F166:F173)</f>
        <v>374500000</v>
      </c>
      <c r="G174" s="107">
        <f t="shared" si="64"/>
        <v>0</v>
      </c>
      <c r="H174" s="107">
        <f t="shared" si="64"/>
        <v>76000000</v>
      </c>
      <c r="I174" s="107">
        <f t="shared" si="64"/>
        <v>528000000</v>
      </c>
      <c r="J174" s="107">
        <f t="shared" si="64"/>
        <v>1888500000</v>
      </c>
      <c r="K174" s="107">
        <f t="shared" si="64"/>
        <v>0</v>
      </c>
      <c r="L174" s="107">
        <f t="shared" si="64"/>
        <v>0</v>
      </c>
      <c r="M174" s="107">
        <f t="shared" si="64"/>
        <v>0</v>
      </c>
      <c r="N174" s="116">
        <f t="shared" ref="N174" si="65">(K174+L174+M174)/E174</f>
        <v>0</v>
      </c>
      <c r="O174" s="108">
        <f>AVERAGE(O167:O173)</f>
        <v>0.75</v>
      </c>
      <c r="P174" s="108">
        <f t="shared" ref="P174:S174" si="66">AVERAGE(P167:P173)</f>
        <v>0.75</v>
      </c>
      <c r="Q174" s="108">
        <f t="shared" si="66"/>
        <v>0.6875</v>
      </c>
      <c r="R174" s="108">
        <f t="shared" si="66"/>
        <v>0.54166666666666674</v>
      </c>
      <c r="S174" s="108">
        <f t="shared" si="66"/>
        <v>0.3888888888888889</v>
      </c>
    </row>
  </sheetData>
  <customSheetViews>
    <customSheetView guid="{0C5769DB-85F3-4F98-AF61-EE7C043A0C2E}" scale="80" showPageBreaks="1">
      <pane ySplit="6" topLeftCell="A7" activePane="bottomLeft" state="frozen"/>
      <selection pane="bottomLeft" activeCell="J16" sqref="J16"/>
      <pageMargins left="0.36" right="0.26" top="0.74803149606299213" bottom="0.74803149606299213" header="0.31496062992125984" footer="0.31496062992125984"/>
      <pageSetup scale="50" orientation="landscape" r:id="rId1"/>
    </customSheetView>
  </customSheetViews>
  <mergeCells count="26">
    <mergeCell ref="A139:S139"/>
    <mergeCell ref="A94:S94"/>
    <mergeCell ref="A125:S125"/>
    <mergeCell ref="A78:S78"/>
    <mergeCell ref="A110:S110"/>
    <mergeCell ref="J5:J6"/>
    <mergeCell ref="K5:M5"/>
    <mergeCell ref="N5:N6"/>
    <mergeCell ref="O5:O6"/>
    <mergeCell ref="P5:P6"/>
    <mergeCell ref="A57:S57"/>
    <mergeCell ref="B4:D4"/>
    <mergeCell ref="E4:N4"/>
    <mergeCell ref="O4:S4"/>
    <mergeCell ref="A5:A6"/>
    <mergeCell ref="B5:B6"/>
    <mergeCell ref="C5:C6"/>
    <mergeCell ref="D5:D6"/>
    <mergeCell ref="E5:E6"/>
    <mergeCell ref="F5:H5"/>
    <mergeCell ref="I5:I6"/>
    <mergeCell ref="Q5:Q6"/>
    <mergeCell ref="R5:R6"/>
    <mergeCell ref="S5:S6"/>
    <mergeCell ref="A7:S7"/>
    <mergeCell ref="A35:S35"/>
  </mergeCells>
  <pageMargins left="0.36" right="0.26" top="0.74803149606299213" bottom="0.74803149606299213" header="0.31496062992125984" footer="0.31496062992125984"/>
  <pageSetup scale="50" orientation="landscape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Annexure I</vt:lpstr>
      <vt:lpstr>'Annexure 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Jwait</dc:creator>
  <cp:lastModifiedBy>Schalk Potgieter</cp:lastModifiedBy>
  <dcterms:created xsi:type="dcterms:W3CDTF">2018-05-09T14:30:30Z</dcterms:created>
  <dcterms:modified xsi:type="dcterms:W3CDTF">2019-04-15T13:33:53Z</dcterms:modified>
</cp:coreProperties>
</file>